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20" windowWidth="15390" windowHeight="6255" tabRatio="872" activeTab="4"/>
  </bookViews>
  <sheets>
    <sheet name="Sơ đồ con rùa - S4" sheetId="52" r:id="rId1"/>
    <sheet name="Rui ro và cơ hoi" sheetId="55" r:id="rId2"/>
    <sheet name="KPI - S4" sheetId="54" r:id="rId3"/>
    <sheet name="Tiêu chí đánh giá nhà cung cấp" sheetId="53" r:id="rId4"/>
    <sheet name="NĂNG LỰC BỘ PHẬN CUNG TIÊU" sheetId="56" r:id="rId5"/>
  </sheets>
  <calcPr calcId="144525"/>
</workbook>
</file>

<file path=xl/calcChain.xml><?xml version="1.0" encoding="utf-8"?>
<calcChain xmlns="http://schemas.openxmlformats.org/spreadsheetml/2006/main">
  <c r="U75" i="54" l="1"/>
  <c r="U73" i="54"/>
  <c r="U71" i="54"/>
  <c r="U69" i="54"/>
  <c r="U67" i="54"/>
  <c r="V85" i="54"/>
  <c r="V83" i="54"/>
  <c r="V81" i="54"/>
  <c r="V79" i="54"/>
  <c r="V77" i="54"/>
  <c r="T65" i="54"/>
  <c r="T63" i="54"/>
  <c r="T61" i="54"/>
  <c r="T59" i="54"/>
  <c r="T57" i="54"/>
  <c r="S55" i="54"/>
  <c r="S53" i="54"/>
  <c r="S51" i="54"/>
  <c r="S49" i="54"/>
  <c r="S47" i="54"/>
  <c r="R45" i="54"/>
  <c r="R43" i="54"/>
  <c r="R41" i="54"/>
  <c r="R39" i="54"/>
  <c r="R37" i="54"/>
  <c r="R35" i="54"/>
  <c r="R33" i="54"/>
  <c r="R31" i="54"/>
  <c r="R29" i="54"/>
  <c r="R27" i="54"/>
  <c r="O21" i="54" l="1"/>
  <c r="O11" i="54"/>
  <c r="O23" i="54" l="1"/>
  <c r="O13" i="54"/>
  <c r="O25" i="54" l="1"/>
  <c r="O19" i="54"/>
  <c r="O17" i="54"/>
  <c r="O15" i="54"/>
  <c r="O9" i="54"/>
  <c r="O7" i="54"/>
  <c r="G12" i="56" l="1"/>
  <c r="G13" i="56"/>
  <c r="G14" i="56"/>
  <c r="G15" i="56"/>
  <c r="G16" i="56"/>
  <c r="G11" i="56"/>
  <c r="G17" i="56" l="1"/>
  <c r="T5" i="54" l="1"/>
  <c r="S5" i="54"/>
  <c r="F20" i="53"/>
</calcChain>
</file>

<file path=xl/sharedStrings.xml><?xml version="1.0" encoding="utf-8"?>
<sst xmlns="http://schemas.openxmlformats.org/spreadsheetml/2006/main" count="480" uniqueCount="254">
  <si>
    <t>S4</t>
  </si>
  <si>
    <t>Output</t>
  </si>
  <si>
    <t>Work Content</t>
  </si>
  <si>
    <t xml:space="preserve"> </t>
  </si>
  <si>
    <t>R/O</t>
  </si>
  <si>
    <t>C</t>
  </si>
  <si>
    <t>L</t>
  </si>
  <si>
    <t>CL</t>
  </si>
  <si>
    <t>What Material Facilities are used to carry out the Process
Cơ sở vật chất nào được sử dụng để thực hiện Quá trình</t>
  </si>
  <si>
    <t>Material Resource
Nguồn vật liệu</t>
  </si>
  <si>
    <t>What goes into the process?
Điều gì xảy ra trong quá trình này?</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</si>
  <si>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</si>
  <si>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</si>
  <si>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</si>
  <si>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</si>
  <si>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</si>
  <si>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</si>
  <si>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Review Date: Ngày đánh giá:</t>
  </si>
  <si>
    <t>Prepared By Lập bản</t>
  </si>
  <si>
    <t>Approved By: Duyệt</t>
  </si>
  <si>
    <t>Medium
Trung bình</t>
  </si>
  <si>
    <t>Low
Thấp</t>
  </si>
  <si>
    <t>PROCESS OWNER
Chủ quá trình</t>
  </si>
  <si>
    <t>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</si>
  <si>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</si>
  <si>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</si>
  <si>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</si>
  <si>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</si>
  <si>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PHÒNG
KẾ HoẠCH - TÀI CHÍNH</t>
  </si>
  <si>
    <t>STT</t>
  </si>
  <si>
    <t>Phạm Hữu Lộc</t>
  </si>
  <si>
    <t>Nguyễn Kính</t>
  </si>
  <si>
    <t>Phạm Hữu Lộc, Nguyễn Kính, Lâm Viết Dũng, Lê Quang Liêm, Đơn vị thụ hưởng.</t>
  </si>
  <si>
    <t>Thiếu nguồn kinh phí mua sắm</t>
  </si>
  <si>
    <t>- Sản phẩm, dịch vụ đáp ứng đúng yêu cầu;
- Mức độ đáp ứng của nhà cung cấp.</t>
  </si>
  <si>
    <t>S4-Mua sắm và quản lý nhà cung cấp</t>
  </si>
  <si>
    <r>
      <t xml:space="preserve">S4 - </t>
    </r>
    <r>
      <rPr>
        <b/>
        <sz val="24"/>
        <rFont val="Calibri"/>
        <family val="2"/>
        <scheme val="minor"/>
      </rPr>
      <t>Mua sắm và quản lý nhà cung cấp</t>
    </r>
  </si>
  <si>
    <t>Ngày lập:</t>
  </si>
  <si>
    <t>- Nhu cầu mua sắm, kế hoạch mua sắm; định mức tồn kho
- Thông số kỹ thuật vật tư
- Danh sách các nhà cung cấp</t>
  </si>
  <si>
    <t>- Nguồn kinh phí mua sắm
- Nguồn tài trợ, viện trợ
- Cơ sở dữ liệu liên quan đến vật tư mua CC</t>
  </si>
  <si>
    <t>- Phòng Vật tư - Thiết bị
- Phòng Kế hoạch - Tài chính</t>
  </si>
  <si>
    <t>UBND THÀNH PHỐ HỒ CHÍ MINH</t>
  </si>
  <si>
    <t>CỘNG HÒA XÃ HỘI CHỦ NGHĨA VIỆT NAM</t>
  </si>
  <si>
    <t>TRƯỜNG CAO ĐẲNG LÝ TỰ TRỌNG</t>
  </si>
  <si>
    <t>Độc lập - Tự do - Hạnh phúc</t>
  </si>
  <si>
    <t>THÀNH PHỐ HỒ CHÍ MINH</t>
  </si>
  <si>
    <t>TIÊU CHÍ ĐÁNH GIÁ NHÀ CUNG ỨNG</t>
  </si>
  <si>
    <t xml:space="preserve">1/ </t>
  </si>
  <si>
    <t>Tiêu chí đánh giá nhà cung ứng (NCU)</t>
  </si>
  <si>
    <t>Để đánh giá nhà cung ứng, nhà trường xem xét các vấn đề liên quan đến nhà cung ứng như sau:</t>
  </si>
  <si>
    <t>TIÊU THỨC ĐÁNH GIÁ</t>
  </si>
  <si>
    <t>ĐIỂM</t>
  </si>
  <si>
    <t>TRỌNG SỐ</t>
  </si>
  <si>
    <t>0,5-1</t>
  </si>
  <si>
    <t>1,5-2</t>
  </si>
  <si>
    <t>2,5-3</t>
  </si>
  <si>
    <t>Chất lượng sản phẩm</t>
  </si>
  <si>
    <t>Có sai sót ngoài qui mô tạm chấp nhận được</t>
  </si>
  <si>
    <t>Sai sót trong phạm vi cho phép</t>
  </si>
  <si>
    <t>Đúng với thỏa thuận</t>
  </si>
  <si>
    <t>Thời gian giao hàng</t>
  </si>
  <si>
    <t>Chậm 2 ngày</t>
  </si>
  <si>
    <t>Chậm 1 ngày</t>
  </si>
  <si>
    <t>Giao đúng với thời gian yêu cầu</t>
  </si>
  <si>
    <t>Giá bán</t>
  </si>
  <si>
    <t>Giá bán lẻ</t>
  </si>
  <si>
    <t>Giá bán sỉ</t>
  </si>
  <si>
    <t>Có giảm giá theo số lượng</t>
  </si>
  <si>
    <t>Phương thức thanh toán</t>
  </si>
  <si>
    <t>Trả ngay</t>
  </si>
  <si>
    <t>Trả chậm 07 ngày đến 10 ngày</t>
  </si>
  <si>
    <t>Trả chậm 15 đến 20 ngày</t>
  </si>
  <si>
    <t>Phương thức giao hàng</t>
  </si>
  <si>
    <t>Giao tại kho bên bán trong Thành phố</t>
  </si>
  <si>
    <t>Giao tại trường</t>
  </si>
  <si>
    <t>Giao tại khoa do nhà trường chỉ định</t>
  </si>
  <si>
    <t>Sự phản hồi đối với những sự cố phát sinh</t>
  </si>
  <si>
    <t>Trên 08 tiếng</t>
  </si>
  <si>
    <t>Từ 04 đến 08 tiếng</t>
  </si>
  <si>
    <t>Dưới 04 tiếng</t>
  </si>
  <si>
    <t>Thời hạn đã giao dịch</t>
  </si>
  <si>
    <t>Dưới 01 năm</t>
  </si>
  <si>
    <t>Từ 01 năm đến 03 năm</t>
  </si>
  <si>
    <t>Từ 03 năm trở lên</t>
  </si>
  <si>
    <t>Quy mô sản xuất</t>
  </si>
  <si>
    <t>Hàng chợ</t>
  </si>
  <si>
    <t>Cơ sở sản xuất</t>
  </si>
  <si>
    <t>Công ty</t>
  </si>
  <si>
    <t>Số lượng hàng hóa tối đa đáp ứng yêu cầu của nhà trường</t>
  </si>
  <si>
    <t xml:space="preserve">Chỉ đáp ứng &lt; 50% </t>
  </si>
  <si>
    <t>Đáp ứng từ 50 đến &lt;100%</t>
  </si>
  <si>
    <t>Không giới hạn</t>
  </si>
  <si>
    <t>Tổng cộng</t>
  </si>
  <si>
    <t>Ghi chú :</t>
  </si>
  <si>
    <t>Đối với nhà cung ứng mới, không đánh giá tiêu chuẩn trong phần STT là : 1,2,6. Nhà cung ứng được chọn phải đáp ứng đử 02 điều kiện:</t>
  </si>
  <si>
    <t>- Điểm trung bình &gt;1,5. Điểm trung bình = Tổng (điểm * Trọng số)/Tổng Trọng số.</t>
  </si>
  <si>
    <t>- Điểm chất lượng&gt;1,5 điểm</t>
  </si>
  <si>
    <t>2/</t>
  </si>
  <si>
    <t>Tiến hành đánh giá NCU theo tiêu chí đã chọn:</t>
  </si>
  <si>
    <t>- Sau khi xem xét và đánh giá tiềm năng của từng nhà cung ứng, Người được phân công đánh giá sẽ tiến hành phân loại chọn lọc nhà cung ứng vào tiêu chuẩn đánh giá nhà cung ứng, các chuẩn mực lựa chọn, đánh giá và đánh giá lại.</t>
  </si>
  <si>
    <t>- Thăm quan nhà xưởng và đánh giá trực tiếp cơ sở vật chất, giấy phép thành lập, kinh doanh và khả năng của NCU.</t>
  </si>
  <si>
    <t>3/</t>
  </si>
  <si>
    <t>Lập danh sách nhà cung ứng chính thức</t>
  </si>
  <si>
    <t xml:space="preserve">       Danh sách nhà cung ứng được chọn phải lập theo thứ tự từ kết quả đánh giá theo biểu mẫu mã số: 3/BM-TTGNCU.</t>
  </si>
  <si>
    <t>4/</t>
  </si>
  <si>
    <t>Trình Hiệu trưởng duyệt danh sách NCU chính thức:</t>
  </si>
  <si>
    <t xml:space="preserve">       Hiệu trưởng sẽ xem xét tiêu chuẩn đánh giá nhà cung ứng, nếu không đồng ý thì thực hiện đánh giá lại, nếu đồng ý sẽ phê duyệt cho lập dánh sách các nhà cung ứng được chọn lựa.</t>
  </si>
  <si>
    <t>5/</t>
  </si>
  <si>
    <t>Lưu Hồ sơ</t>
  </si>
  <si>
    <t xml:space="preserve">          Danh sách nhà cung ứng được chọn được cập nhật thường xuyên và phải duy trì hồ sơ các kết quả đánh giá và mọi hành động cần thiết phát sinh từ việc đánh giá.</t>
  </si>
  <si>
    <t>6/</t>
  </si>
  <si>
    <t>Đánh giá lại NCU:</t>
  </si>
  <si>
    <t>- Trong thời gian một năm hoặc đột xuất theo yêu cầu của Hiệu trưởng, nhà trường tiến hành đánh giá lại nhà cung ứng có tên trong danh sách nhà cung ứng chính thức và vẫn đang cung cấp hàng hóa và dịch vụ cho nhà trường.</t>
  </si>
  <si>
    <t>- Trình tự đánh giá được thực hiện theo thứ tự mục 1 ở trên</t>
  </si>
  <si>
    <t xml:space="preserve"> PROCESS KPI MONITORING</t>
  </si>
  <si>
    <t>SốTT</t>
  </si>
  <si>
    <t>Process 
- Quá trình</t>
  </si>
  <si>
    <t>Frequency
 Tần số</t>
  </si>
  <si>
    <t>Business KPI</t>
  </si>
  <si>
    <t xml:space="preserve">Target </t>
  </si>
  <si>
    <t>Tháng 09/2017</t>
  </si>
  <si>
    <t>Tháng 10/2017</t>
  </si>
  <si>
    <t>Tháng 11/2017</t>
  </si>
  <si>
    <t>Tháng 12/2017</t>
  </si>
  <si>
    <t>Tháng 01/2018</t>
  </si>
  <si>
    <t>Tháng 02/2018</t>
  </si>
  <si>
    <t>Tháng 03/2018</t>
  </si>
  <si>
    <t>Tháng 04/2018</t>
  </si>
  <si>
    <t>Tháng 05/2018</t>
  </si>
  <si>
    <t>Tháng 06/2018</t>
  </si>
  <si>
    <t>Tháng 07/2018</t>
  </si>
  <si>
    <t>Tháng 08/2018</t>
  </si>
  <si>
    <t>Tháng 09/2018</t>
  </si>
  <si>
    <t>Tháng 10/2018</t>
  </si>
  <si>
    <t>Annually 
hàng năm</t>
  </si>
  <si>
    <t>Thực hiện</t>
  </si>
  <si>
    <t>Nhận xét</t>
  </si>
  <si>
    <t>0 delay /  dời ngày</t>
  </si>
  <si>
    <t>Thực hiện đúng theo lịch trình</t>
  </si>
  <si>
    <r>
      <rPr>
        <sz val="11"/>
        <color indexed="12"/>
        <rFont val="Arial"/>
        <family val="2"/>
      </rPr>
      <t xml:space="preserve">M4 : </t>
    </r>
    <r>
      <rPr>
        <sz val="11"/>
        <rFont val="Arial"/>
        <family val="2"/>
      </rPr>
      <t>Xem xét của Lãnh đạo</t>
    </r>
  </si>
  <si>
    <t>Monthly 
hàng tháng</t>
  </si>
  <si>
    <t>Học kỳ</t>
  </si>
  <si>
    <t>Thực tế</t>
  </si>
  <si>
    <t>S4: Mua sắm và quản lý nhà cung cấp: Công ty TNHH Thương mại - Dịch vụ - Đầu tư HỒNG NHUNG</t>
  </si>
  <si>
    <t>Giao hàng phù hợp với các yêu cầu</t>
  </si>
  <si>
    <t>Điểm chất lượng &gt;1.5</t>
  </si>
  <si>
    <t>Kết quả thưc hiện lịch giao hàng</t>
  </si>
  <si>
    <t>100% lịch giao hàng</t>
  </si>
  <si>
    <t xml:space="preserve">Gián đoạn việc thực tập do giao vật tư trễ hạn </t>
  </si>
  <si>
    <t>&lt; 3 case/ lần</t>
  </si>
  <si>
    <t>S4: Mua sắm và quản lý nhà cung cấp: Công ty TNHH Thương mại - Dịch vụ - Đầu tư NGỌC VÂN ANH</t>
  </si>
  <si>
    <t>Prepared by 
Người soan thảo</t>
  </si>
  <si>
    <t>Approved By 
Người phê duyệt</t>
  </si>
  <si>
    <t>Ông Phạm Hữu Lộc</t>
  </si>
  <si>
    <t>Nguyễn Kính
Trưởng phòng KH-TC</t>
  </si>
  <si>
    <r>
      <rPr>
        <u/>
        <sz val="20"/>
        <color rgb="FFFF0000"/>
        <rFont val="Calibri"/>
        <family val="2"/>
        <scheme val="minor"/>
      </rPr>
      <t xml:space="preserve">PROCUREMENT PROCESS AND SUPPLIER MANAGEMENT: 
TURTLE DIAGRAM </t>
    </r>
    <r>
      <rPr>
        <u/>
        <sz val="20"/>
        <color theme="1"/>
        <rFont val="Calibri"/>
        <family val="2"/>
        <scheme val="minor"/>
      </rPr>
      <t xml:space="preserve">
QUÁ TRÌNH MUA SẮM VÀ QUẢN LÝ NHÀ CUNG CẤP:
SƠ ĐỒ RÙA
</t>
    </r>
  </si>
  <si>
    <t>How does the process operate?
Quá trình này được thực hiện bằng cách nào</t>
  </si>
  <si>
    <t>DANH MỤC RỦI RO - CƠ HỘI</t>
  </si>
  <si>
    <t xml:space="preserve">logo </t>
  </si>
  <si>
    <t>Mô tả quá trình:</t>
  </si>
  <si>
    <t>M4 : Mua sắm và quản lý Nhà cung cấp</t>
  </si>
  <si>
    <t>Trưởng nhóm</t>
  </si>
  <si>
    <t>Các thành viên</t>
  </si>
  <si>
    <t>Mr Phạm Hữu Lộc</t>
  </si>
  <si>
    <t>Bối cảnh</t>
  </si>
  <si>
    <t>Các bên /
 bên quan tâm</t>
  </si>
  <si>
    <t>Nhu cầu mong đợi của bên quan tâm</t>
  </si>
  <si>
    <t>Mô tả
về rủi ro / cơ hội</t>
  </si>
  <si>
    <t>Các biện pháp kiểm soát hiện tại</t>
  </si>
  <si>
    <t>Hậu quả</t>
  </si>
  <si>
    <t>Khả năng xảy ra</t>
  </si>
  <si>
    <t>Rủi ro / Cơ hội</t>
  </si>
  <si>
    <t>Rủi ro / Cơ hội
Chấm điểm</t>
  </si>
  <si>
    <t>Hành động</t>
  </si>
  <si>
    <t>Trách nhiệm &amp; Ngày hoàn thành dự kiến</t>
  </si>
  <si>
    <t>Tình trạng</t>
  </si>
  <si>
    <t>Kết quả</t>
  </si>
  <si>
    <t>R-</t>
  </si>
  <si>
    <t>Hướng về tự chủ tài chính</t>
  </si>
  <si>
    <t xml:space="preserve">Nhà đầu tư: 
Ủy ban Nhân dân Thành phố Hồ Chí Minh
</t>
  </si>
  <si>
    <t>Cung cấp đủ số lượng kỹ sư thưc hành theo chỉ tiêu đã được Bộ LDTBXH phê duyệt cho Trường</t>
  </si>
  <si>
    <t>-Cân đối nguồn kinh phí
-Xây dựng 3 phương án để so sánh lợi ích: Mua mới, sửa lại hay đi thuê</t>
  </si>
  <si>
    <t>- Lập kế hoạch mua sắm phù hợp với nhu cầu thực tế.</t>
  </si>
  <si>
    <t>Sử dụng các dịch vụ, tiện ích để hoạt động, giảng dạy</t>
  </si>
  <si>
    <t>Giảng viên 
Nhân viên</t>
  </si>
  <si>
    <t>Đóng góp QMS bao gồm lợi ích của việc nâng cao thành quả.</t>
  </si>
  <si>
    <t>- Sử dụng không hiệu quả, tiết kiệm các tiện ích, dịch vụ</t>
  </si>
  <si>
    <t>-Quy định về việc sử dụng tiết kiệm nguyên liệu và các dịch vụ khác của trường.</t>
  </si>
  <si>
    <t>-Kiểm soát việc sử dụng</t>
  </si>
  <si>
    <t>Hội nhập, tiếp cận công nghệ mới</t>
  </si>
  <si>
    <t>Sinh viên (Người học)</t>
  </si>
  <si>
    <t xml:space="preserve"> Cơ sở vật chất, máy móc đáp ứng nhu cầu học tập,  tiếp cận được công nghệ đang có tại doanh nghiệp.</t>
  </si>
  <si>
    <t xml:space="preserve"> Cơ sở vật chất, móc móc không đủ đáp ứng nhu cầu học tập của sinh viên</t>
  </si>
  <si>
    <t>Lập kế hoạch mua sắm phù hợp với số lượng sinh viên hiện có, chất lượng đáp ứng nhu cầu của SV</t>
  </si>
  <si>
    <t>BẢNG THEO DÕI  KPI CỦA QUÁ TRÌNH S4</t>
  </si>
  <si>
    <t>Năm học</t>
  </si>
  <si>
    <t>Ngày 18  tháng 9  năm 2018</t>
  </si>
  <si>
    <t>Hiệu trưởng</t>
  </si>
  <si>
    <t>Người lập</t>
  </si>
  <si>
    <t>Duyệt:</t>
  </si>
  <si>
    <t>-Kiểm tra chất lượng của nhà cung cấp.</t>
  </si>
  <si>
    <t>NĂNG LỰC BỘ PHẬN CUNG TIÊU</t>
  </si>
  <si>
    <t>Bảng đánh giá năng lực bộ phận cung tiêu:</t>
  </si>
  <si>
    <t>Tốt nghiệp cao đẳng trở lên</t>
  </si>
  <si>
    <t>Có kiến thức sâu rộng về hàng hóa và giá cả thị trường</t>
  </si>
  <si>
    <t>Có kỹ năng đàm phán tốt</t>
  </si>
  <si>
    <t>Năng động, sáng tạo, liên tục cập nhật tình hình biến động của thị trường</t>
  </si>
  <si>
    <t>Trung thực</t>
  </si>
  <si>
    <t>Điểm trung bình</t>
  </si>
  <si>
    <t>Điểm đánh giá từ 0-100 điểm</t>
  </si>
  <si>
    <t>NV1</t>
  </si>
  <si>
    <t>NV2</t>
  </si>
  <si>
    <t>NV3</t>
  </si>
  <si>
    <t>- Tốt nghiệp trung cấp: 50 điểm
- Tốt nghiệp cao đẳng: 80 điểm
- Tốt nghiệp đại học trở lên: 100 điểm</t>
  </si>
  <si>
    <t>Trình độ anh văn, tin học đạt yêu cầu</t>
  </si>
  <si>
    <t>Ghi chú</t>
  </si>
  <si>
    <t>Tiêu chí đánh giá năng lực bộ phận cung tiêu</t>
  </si>
  <si>
    <t>NV4</t>
  </si>
  <si>
    <t>Đạt</t>
  </si>
  <si>
    <t>- Kết luận:</t>
  </si>
  <si>
    <r>
      <t xml:space="preserve">- Điểm trung bình đạt đạt yêu cầu:  </t>
    </r>
    <r>
      <rPr>
        <b/>
        <sz val="13"/>
        <color theme="1"/>
        <rFont val="Times New Roman"/>
        <family val="1"/>
      </rPr>
      <t>&gt;70%</t>
    </r>
  </si>
  <si>
    <t>Vi phạm bị phạt hành chính khi giao hàng</t>
  </si>
  <si>
    <t>&lt; 2 lần / năm</t>
  </si>
  <si>
    <r>
      <t xml:space="preserve">- Giao hàng phù hợp với các yêu cầu </t>
    </r>
    <r>
      <rPr>
        <sz val="18"/>
        <color rgb="FFFF0000"/>
        <rFont val="Calibri"/>
        <family val="2"/>
        <scheme val="minor"/>
      </rPr>
      <t>(điểm chất lượng &gt;1.5)</t>
    </r>
    <r>
      <rPr>
        <sz val="18"/>
        <color rgb="FF0000FF"/>
        <rFont val="Calibri"/>
        <family val="2"/>
        <scheme val="minor"/>
      </rPr>
      <t xml:space="preserve">
- Kết quả thưc hiện lịch giao hàng </t>
    </r>
    <r>
      <rPr>
        <sz val="18"/>
        <color rgb="FFFF0000"/>
        <rFont val="Calibri"/>
        <family val="2"/>
        <scheme val="minor"/>
      </rPr>
      <t xml:space="preserve">(&lt; 2 case/ học kỳ)
</t>
    </r>
    <r>
      <rPr>
        <sz val="18"/>
        <color rgb="FF0000FF"/>
        <rFont val="Calibri"/>
        <family val="2"/>
        <scheme val="minor"/>
      </rPr>
      <t>- Vi phạm hành chính khi mua hàng</t>
    </r>
    <r>
      <rPr>
        <sz val="18"/>
        <color rgb="FFFF0000"/>
        <rFont val="Calibri"/>
        <family val="2"/>
        <scheme val="minor"/>
      </rPr>
      <t xml:space="preserve"> (&lt;2 lần / năm)</t>
    </r>
    <r>
      <rPr>
        <sz val="18"/>
        <color rgb="FF0000FF"/>
        <rFont val="Calibri"/>
        <family val="2"/>
        <scheme val="minor"/>
      </rPr>
      <t xml:space="preserve">
- Gián đoạn việc thực tập do giao vật tư trễ hạn </t>
    </r>
    <r>
      <rPr>
        <sz val="18"/>
        <color rgb="FFFF0000"/>
        <rFont val="Calibri"/>
        <family val="2"/>
        <scheme val="minor"/>
      </rPr>
      <t>(&lt; 3 case/ năm học)</t>
    </r>
  </si>
  <si>
    <t>Kết quả thực hiện lịch giao hàng</t>
  </si>
  <si>
    <t>&lt; 2 lần/ học kỳ</t>
  </si>
  <si>
    <t>Sự cố an toàn trong quá trình sử dụng máy móc, thiết bị</t>
  </si>
  <si>
    <r>
      <t>- Thủ tục mua sắm và QL nhà cung cấp</t>
    </r>
    <r>
      <rPr>
        <sz val="18"/>
        <color rgb="FFFF0000"/>
        <rFont val="Calibri"/>
        <family val="2"/>
        <scheme val="minor"/>
      </rPr>
      <t xml:space="preserve"> (FIN-PR-01)</t>
    </r>
    <r>
      <rPr>
        <sz val="18"/>
        <color rgb="FF0000FF"/>
        <rFont val="Calibri"/>
        <family val="2"/>
        <scheme val="minor"/>
      </rPr>
      <t xml:space="preserve">
- Tiêu chí chọn nhà cung ứng (2/BM-TTDGNCU)
- Năng lực bộ phận cung tiêu (3/BM-NLBPCT)
- Không để hàng tồn kho</t>
    </r>
  </si>
  <si>
    <t>Mẫu số: 2/BM-TTDGNCU</t>
  </si>
  <si>
    <t xml:space="preserve">Mẫu số: </t>
  </si>
  <si>
    <t>3/BM-NLBPCT</t>
  </si>
  <si>
    <t>Chọn nhà cung cấp không đảm bảo chất lượng theo yêu cầu</t>
  </si>
  <si>
    <t>- Xây dựng bảng đánh giá nhà cung cấp phù hợp với mỗi loại hình dịch vụ</t>
  </si>
  <si>
    <t>- Thường xuyên thay đổi tiêu thức đánh giá chất lượng của nhà cung cấp để phù hợp với thực tế.
- Kiểm tra, theo dõi thời gian sử dụng của vật tư, hàng hóa để kiểm tra chất lượng có đáp ứng hay không</t>
  </si>
  <si>
    <t>Mã số: FIN-PR-01/RE01</t>
  </si>
  <si>
    <t>Mã hồ sơ: FIN-PR-01/RE02</t>
  </si>
  <si>
    <t>Qúa trình quản lý thông tin, hồ sơ mua hàng, đánh giá nhà cung cấp</t>
  </si>
  <si>
    <t>-Ban giám hiệu
- Nhân viên</t>
  </si>
  <si>
    <t>Quản lý tốt các thông tin, hồ sơ mua hàng, đánh giá nhà cung cấp</t>
  </si>
  <si>
    <t>- Quy trình quản lý hồ sơ mua hàng, đánh giá lựa chọn nhà cung cấp không khoa học, mất thời gian trong việc tìm kiếm</t>
  </si>
  <si>
    <t>- Theo dõi, quản lý hồ sơ mua hàng, đánh giá lựa chọn nhà cung cấp khoa học</t>
  </si>
  <si>
    <t xml:space="preserve">- Thực hiện quản lý hồ sơ bên trong và bên ngoài tổ chức, đánh số rõ ràng
</t>
  </si>
  <si>
    <t>Tháng 11/2018</t>
  </si>
  <si>
    <t>Tháng 12/2018</t>
  </si>
  <si>
    <t>S4: Mua sắm và quản lý nhà cung cấp:  Cửa hàng Tô Hà</t>
  </si>
  <si>
    <t>S4: Mua sắm và quản lý nhà cung cấp:  Công ty TNHH TM DV XNK Hoàng Lê Phát</t>
  </si>
  <si>
    <t>S4: Mua sắm và quản lý nhà cung cấp:  Cửa hàng Vũ Bá Công</t>
  </si>
  <si>
    <t>S4: Mua sắm và quản lý nhà cung cấp:  Công ty Xuân Chinh</t>
  </si>
  <si>
    <t>S4: Mua sắm và quản lý nhà cung cấp:  Công ty TNHH Thương mại Dịch vụ Đầu tư Hồng Nhung</t>
  </si>
  <si>
    <t xml:space="preserve">S4: Mua sắm và quản lý nhà cung cấp:  Công ty TNHH Sản xuất Thương mại Dịch vụ Ngọc Vân Anh  </t>
  </si>
  <si>
    <t>20/12/ 2018</t>
  </si>
  <si>
    <t>20/12/2018</t>
  </si>
  <si>
    <t>Ngày 20  tháng 12  năm 2018</t>
  </si>
  <si>
    <t>Ngày 20 Tháng 12  năm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</si>
</sst>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409]d\-mmm;@"/>
    <numFmt numFmtId="165" formatCode="[$-409]d\-mmm\-yy;@"/>
    <numFmt numFmtId="166" formatCode="_(* #,##0_);_(* \(#,##0\);_(* &quot;-&quot;??_);_(@_)"/>
    <numFmt numFmtId="167" formatCode="0.0"/>
  </numFmts>
  <fonts count="47">
    <font>
      <sz val="11"/>
      <color theme="1"/>
      <name val="Calibri"/>
      <charset val="134"/>
      <scheme val="minor"/>
    </font>
    <font>
      <sz val="11"/>
      <color theme="1"/>
      <name val="Calibri"/>
      <family val="2"/>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b/>
      <sz val="22"/>
      <color rgb="FF0000FF"/>
      <name val="Calibri"/>
      <family val="2"/>
      <scheme val="minor"/>
    </font>
    <font>
      <b/>
      <u/>
      <sz val="12"/>
      <color theme="1"/>
      <name val="Calibri"/>
      <family val="2"/>
      <scheme val="minor"/>
    </font>
    <font>
      <sz val="14"/>
      <color theme="1"/>
      <name val="Calibri"/>
      <family val="2"/>
      <scheme val="minor"/>
    </font>
    <font>
      <b/>
      <sz val="16"/>
      <color theme="1"/>
      <name val="Calibri"/>
      <family val="2"/>
      <scheme val="minor"/>
    </font>
    <font>
      <sz val="18"/>
      <color rgb="FF0000FF"/>
      <name val="Calibri"/>
      <family val="2"/>
      <scheme val="minor"/>
    </font>
    <font>
      <sz val="18"/>
      <color rgb="FFFF0000"/>
      <name val="Calibri"/>
      <family val="2"/>
      <scheme val="minor"/>
    </font>
    <font>
      <b/>
      <sz val="24"/>
      <name val="Calibri"/>
      <family val="2"/>
      <scheme val="minor"/>
    </font>
    <font>
      <b/>
      <sz val="24"/>
      <color rgb="FF0000FF"/>
      <name val="Calibri"/>
      <family val="2"/>
      <scheme val="minor"/>
    </font>
    <font>
      <sz val="12"/>
      <color theme="1"/>
      <name val="Times New Roman"/>
      <family val="1"/>
    </font>
    <font>
      <b/>
      <sz val="12"/>
      <color theme="1"/>
      <name val="Times New Roman"/>
      <family val="1"/>
    </font>
    <font>
      <b/>
      <sz val="13"/>
      <color theme="1"/>
      <name val="Times New Roman"/>
      <family val="1"/>
    </font>
    <font>
      <b/>
      <sz val="16"/>
      <color theme="1"/>
      <name val="Times New Roman"/>
      <family val="1"/>
    </font>
    <font>
      <b/>
      <u/>
      <sz val="13"/>
      <color theme="1"/>
      <name val="Times New Roman"/>
      <family val="1"/>
    </font>
    <font>
      <sz val="13"/>
      <color theme="1"/>
      <name val="Times New Roman"/>
      <family val="1"/>
    </font>
    <font>
      <sz val="11"/>
      <name val="Arial"/>
      <family val="2"/>
    </font>
    <font>
      <b/>
      <sz val="11"/>
      <name val="Arial"/>
      <family val="2"/>
    </font>
    <font>
      <sz val="11"/>
      <color indexed="12"/>
      <name val="Arial"/>
      <family val="2"/>
    </font>
    <font>
      <sz val="8"/>
      <name val="Arial"/>
      <family val="2"/>
    </font>
    <font>
      <sz val="10"/>
      <name val="Tahoma"/>
      <family val="2"/>
    </font>
    <font>
      <sz val="10"/>
      <name val="Times New Roman"/>
      <family val="1"/>
    </font>
    <font>
      <u/>
      <sz val="20"/>
      <color rgb="FFFF0000"/>
      <name val="Calibri"/>
      <family val="2"/>
      <scheme val="minor"/>
    </font>
    <font>
      <b/>
      <sz val="20"/>
      <color theme="1"/>
      <name val="Times New Roman"/>
      <family val="1"/>
    </font>
    <font>
      <b/>
      <sz val="15"/>
      <color rgb="FF0000FF"/>
      <name val="Times New Roman"/>
      <family val="1"/>
    </font>
    <font>
      <sz val="18"/>
      <color theme="1"/>
      <name val="Calibri"/>
      <family val="2"/>
      <scheme val="minor"/>
    </font>
    <font>
      <sz val="12"/>
      <name val="Times New Roman"/>
      <family val="1"/>
    </font>
    <font>
      <sz val="12"/>
      <color rgb="FF0000FF"/>
      <name val="Times New Roman"/>
      <family val="1"/>
    </font>
    <font>
      <sz val="10"/>
      <name val="Calibri"/>
      <family val="2"/>
    </font>
    <font>
      <sz val="14"/>
      <name val="Arial"/>
      <family val="2"/>
    </font>
    <font>
      <b/>
      <sz val="14"/>
      <name val="Arial"/>
      <family val="2"/>
    </font>
    <font>
      <sz val="9"/>
      <name val="Times New Roman"/>
      <family val="1"/>
    </font>
    <font>
      <sz val="11"/>
      <name val="Calibri"/>
      <family val="2"/>
      <scheme val="minor"/>
    </font>
    <font>
      <sz val="8"/>
      <name val="Times New Roman"/>
      <family val="1"/>
    </font>
    <font>
      <b/>
      <sz val="12"/>
      <name val="Times New Roman"/>
      <family val="1"/>
    </font>
    <font>
      <b/>
      <sz val="11"/>
      <color theme="1"/>
      <name val="Times New Roman"/>
      <family val="1"/>
    </font>
  </fonts>
  <fills count="5">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33">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top style="thin">
        <color auto="1"/>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auto="1"/>
      </right>
      <top style="thin">
        <color auto="1"/>
      </top>
      <bottom/>
      <diagonal/>
    </border>
    <border>
      <left style="thin">
        <color auto="1"/>
      </left>
      <right/>
      <top style="thin">
        <color auto="1"/>
      </top>
      <bottom/>
      <diagonal/>
    </border>
  </borders>
  <cellStyleXfs count="4">
    <xf numFmtId="0" fontId="0" fillId="0" borderId="0"/>
    <xf numFmtId="0" fontId="8" fillId="0" borderId="0"/>
    <xf numFmtId="0" fontId="8" fillId="0" borderId="0"/>
    <xf numFmtId="43" fontId="8" fillId="0" borderId="0" applyFont="0" applyFill="0" applyBorder="0" applyAlignment="0" applyProtection="0"/>
  </cellStyleXfs>
  <cellXfs count="319">
    <xf numFmtId="0" fontId="0" fillId="0" borderId="0" xfId="0"/>
    <xf numFmtId="0" fontId="0" fillId="2" borderId="0" xfId="0" applyFill="1"/>
    <xf numFmtId="0" fontId="0" fillId="2" borderId="0" xfId="0" applyFill="1" applyBorder="1"/>
    <xf numFmtId="0" fontId="0" fillId="2" borderId="0" xfId="0" applyFill="1" applyBorder="1" applyAlignment="1">
      <alignment horizontal="center"/>
    </xf>
    <xf numFmtId="0" fontId="0" fillId="0" borderId="0" xfId="0" applyFill="1" applyBorder="1" applyAlignment="1">
      <alignment horizontal="left" vertical="center"/>
    </xf>
    <xf numFmtId="0" fontId="0" fillId="2" borderId="0" xfId="0" applyFill="1" applyAlignment="1"/>
    <xf numFmtId="0" fontId="0" fillId="0" borderId="0" xfId="0" applyFill="1" applyBorder="1" applyAlignment="1">
      <alignment horizontal="center" vertical="center"/>
    </xf>
    <xf numFmtId="0" fontId="0" fillId="0" borderId="0" xfId="0" applyFill="1" applyBorder="1" applyAlignment="1">
      <alignment horizontal="right"/>
    </xf>
    <xf numFmtId="0" fontId="7"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0" fontId="8" fillId="0" borderId="0" xfId="1"/>
    <xf numFmtId="0" fontId="7" fillId="2" borderId="5" xfId="0" applyFont="1" applyFill="1" applyBorder="1" applyAlignment="1">
      <alignment horizontal="center"/>
    </xf>
    <xf numFmtId="0" fontId="0" fillId="2" borderId="5" xfId="0" applyFill="1" applyBorder="1" applyAlignment="1">
      <alignment horizontal="center"/>
    </xf>
    <xf numFmtId="165" fontId="8" fillId="0" borderId="0" xfId="1" applyNumberFormat="1"/>
    <xf numFmtId="0" fontId="8" fillId="0" borderId="0" xfId="1" applyAlignment="1">
      <alignment horizontal="left"/>
    </xf>
    <xf numFmtId="0" fontId="8" fillId="0" borderId="0" xfId="1" applyAlignment="1">
      <alignment horizontal="center"/>
    </xf>
    <xf numFmtId="0" fontId="8" fillId="0" borderId="0" xfId="1" applyAlignment="1">
      <alignment horizontal="center" vertical="center"/>
    </xf>
    <xf numFmtId="0" fontId="4" fillId="2" borderId="2"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10" xfId="0" applyFont="1" applyFill="1" applyBorder="1" applyAlignment="1">
      <alignment horizontal="center" vertical="center"/>
    </xf>
    <xf numFmtId="0" fontId="0" fillId="2" borderId="10" xfId="0" applyFill="1" applyBorder="1" applyAlignment="1">
      <alignment horizontal="center"/>
    </xf>
    <xf numFmtId="0" fontId="21" fillId="0" borderId="0" xfId="0" applyFont="1" applyAlignment="1"/>
    <xf numFmtId="0" fontId="21" fillId="0" borderId="0" xfId="0" applyFont="1" applyAlignment="1">
      <alignment horizontal="center"/>
    </xf>
    <xf numFmtId="0" fontId="21" fillId="0" borderId="0" xfId="0" applyFont="1"/>
    <xf numFmtId="0" fontId="23" fillId="0" borderId="0" xfId="0" applyFont="1" applyAlignment="1">
      <alignment horizontal="center"/>
    </xf>
    <xf numFmtId="0" fontId="25" fillId="0" borderId="0" xfId="0" applyFont="1"/>
    <xf numFmtId="0" fontId="26" fillId="0" borderId="0" xfId="0" applyFont="1"/>
    <xf numFmtId="0" fontId="26" fillId="0" borderId="0" xfId="0" applyFont="1" applyAlignment="1">
      <alignment horizontal="center"/>
    </xf>
    <xf numFmtId="0" fontId="26" fillId="0" borderId="0" xfId="0" applyFont="1" applyAlignment="1">
      <alignment vertical="center"/>
    </xf>
    <xf numFmtId="0" fontId="26" fillId="0" borderId="0" xfId="0" applyFont="1" applyAlignment="1">
      <alignment horizontal="left" vertical="center"/>
    </xf>
    <xf numFmtId="0" fontId="26" fillId="0" borderId="0" xfId="0" applyFont="1" applyAlignment="1">
      <alignment horizontal="center" vertical="center"/>
    </xf>
    <xf numFmtId="0" fontId="26" fillId="0" borderId="19" xfId="0" applyFont="1" applyBorder="1" applyAlignment="1">
      <alignment horizontal="center" vertical="center"/>
    </xf>
    <xf numFmtId="0" fontId="26" fillId="0" borderId="19" xfId="0" applyFont="1" applyBorder="1" applyAlignment="1">
      <alignment horizontal="center" vertical="center" wrapText="1"/>
    </xf>
    <xf numFmtId="0" fontId="26" fillId="0" borderId="19" xfId="0" applyFont="1" applyBorder="1" applyAlignment="1">
      <alignment vertical="center" wrapText="1"/>
    </xf>
    <xf numFmtId="0" fontId="26" fillId="0" borderId="0" xfId="0" applyFont="1" applyAlignment="1">
      <alignment vertical="top" wrapText="1"/>
    </xf>
    <xf numFmtId="0" fontId="23" fillId="0" borderId="19" xfId="0" applyFont="1" applyBorder="1" applyAlignment="1">
      <alignment wrapText="1"/>
    </xf>
    <xf numFmtId="0" fontId="23" fillId="0" borderId="19" xfId="0" applyFont="1" applyBorder="1" applyAlignment="1">
      <alignment horizontal="center" vertical="center" wrapText="1"/>
    </xf>
    <xf numFmtId="0" fontId="23" fillId="0" borderId="0" xfId="0" applyFont="1"/>
    <xf numFmtId="0" fontId="26" fillId="0" borderId="0" xfId="0" quotePrefix="1" applyFont="1"/>
    <xf numFmtId="0" fontId="27" fillId="0" borderId="0" xfId="0" applyFont="1" applyFill="1" applyAlignment="1">
      <alignment vertical="center"/>
    </xf>
    <xf numFmtId="0" fontId="28" fillId="0" borderId="0" xfId="0" applyFont="1" applyFill="1" applyBorder="1" applyAlignment="1">
      <alignment vertical="center"/>
    </xf>
    <xf numFmtId="0" fontId="27" fillId="0" borderId="0" xfId="0" applyFont="1" applyFill="1" applyBorder="1" applyAlignment="1">
      <alignment vertical="center"/>
    </xf>
    <xf numFmtId="0" fontId="8" fillId="0" borderId="0" xfId="0" applyFont="1" applyFill="1" applyAlignment="1">
      <alignment vertical="center"/>
    </xf>
    <xf numFmtId="0" fontId="28" fillId="0" borderId="19" xfId="0" applyFont="1" applyFill="1" applyBorder="1" applyAlignment="1">
      <alignment horizontal="center" vertical="center" wrapText="1"/>
    </xf>
    <xf numFmtId="0" fontId="28" fillId="0" borderId="19" xfId="2" applyFont="1" applyFill="1" applyBorder="1" applyAlignment="1">
      <alignment horizontal="center" vertical="center" wrapText="1"/>
    </xf>
    <xf numFmtId="0" fontId="8" fillId="0" borderId="0" xfId="0" applyFont="1" applyFill="1" applyAlignment="1">
      <alignment horizontal="center" vertical="center" wrapText="1"/>
    </xf>
    <xf numFmtId="0" fontId="27" fillId="0" borderId="13" xfId="1" applyFont="1" applyFill="1" applyBorder="1" applyAlignment="1">
      <alignment vertical="center"/>
    </xf>
    <xf numFmtId="0" fontId="27" fillId="0" borderId="12" xfId="1" applyFont="1" applyFill="1" applyBorder="1" applyAlignment="1">
      <alignment horizontal="center" vertical="center"/>
    </xf>
    <xf numFmtId="0" fontId="32" fillId="0" borderId="0" xfId="2" applyFont="1" applyFill="1" applyBorder="1" applyAlignment="1">
      <alignment horizontal="center"/>
    </xf>
    <xf numFmtId="0" fontId="32" fillId="0" borderId="0" xfId="2" applyFont="1" applyFill="1" applyBorder="1" applyAlignment="1"/>
    <xf numFmtId="0" fontId="27" fillId="0" borderId="19" xfId="0" applyFont="1" applyFill="1" applyBorder="1" applyAlignment="1">
      <alignment vertical="center"/>
    </xf>
    <xf numFmtId="0" fontId="0" fillId="2" borderId="19" xfId="0" applyFill="1" applyBorder="1" applyAlignment="1">
      <alignment vertical="center"/>
    </xf>
    <xf numFmtId="0" fontId="3" fillId="2" borderId="19" xfId="0" applyFont="1" applyFill="1" applyBorder="1" applyAlignment="1">
      <alignment vertical="center"/>
    </xf>
    <xf numFmtId="0" fontId="0" fillId="2" borderId="0" xfId="0" applyFill="1" applyAlignment="1">
      <alignment vertical="center"/>
    </xf>
    <xf numFmtId="0" fontId="36" fillId="2" borderId="19" xfId="0" applyFont="1" applyFill="1" applyBorder="1" applyAlignment="1">
      <alignment vertical="center"/>
    </xf>
    <xf numFmtId="0" fontId="35" fillId="2" borderId="19" xfId="0" applyFont="1" applyFill="1" applyBorder="1" applyAlignment="1">
      <alignment horizontal="center" vertical="center"/>
    </xf>
    <xf numFmtId="0" fontId="38" fillId="2" borderId="0" xfId="1" applyFont="1" applyFill="1" applyBorder="1" applyAlignment="1">
      <alignment vertical="center"/>
    </xf>
    <xf numFmtId="49" fontId="38" fillId="2" borderId="0" xfId="1" applyNumberFormat="1" applyFont="1" applyFill="1" applyBorder="1" applyAlignment="1">
      <alignment vertical="center"/>
    </xf>
    <xf numFmtId="49" fontId="37" fillId="2" borderId="0" xfId="1" applyNumberFormat="1" applyFont="1" applyFill="1" applyBorder="1" applyAlignment="1">
      <alignment horizontal="center" vertical="center"/>
    </xf>
    <xf numFmtId="49" fontId="38" fillId="2" borderId="0" xfId="1" quotePrefix="1" applyNumberFormat="1" applyFont="1" applyFill="1" applyBorder="1" applyAlignment="1">
      <alignment horizontal="center" vertical="center"/>
    </xf>
    <xf numFmtId="0" fontId="21" fillId="2" borderId="0" xfId="0" applyFont="1" applyFill="1" applyAlignment="1">
      <alignment vertical="center"/>
    </xf>
    <xf numFmtId="0" fontId="21" fillId="2" borderId="0" xfId="0" applyFont="1" applyFill="1"/>
    <xf numFmtId="0" fontId="37" fillId="4" borderId="0" xfId="1" applyFont="1" applyFill="1" applyBorder="1"/>
    <xf numFmtId="0" fontId="8" fillId="2" borderId="13" xfId="1" applyFont="1" applyFill="1" applyBorder="1" applyAlignment="1">
      <alignment vertical="center"/>
    </xf>
    <xf numFmtId="0" fontId="8" fillId="2" borderId="14" xfId="1" applyFont="1" applyFill="1" applyBorder="1" applyAlignment="1">
      <alignment vertical="center"/>
    </xf>
    <xf numFmtId="0" fontId="8" fillId="2" borderId="0" xfId="1" applyFill="1" applyAlignment="1">
      <alignment vertical="center"/>
    </xf>
    <xf numFmtId="0" fontId="8" fillId="2" borderId="12" xfId="1" applyFont="1" applyFill="1" applyBorder="1" applyAlignment="1">
      <alignment vertical="center"/>
    </xf>
    <xf numFmtId="0" fontId="8" fillId="2" borderId="13" xfId="1" applyFill="1" applyBorder="1" applyAlignment="1">
      <alignment vertical="center"/>
    </xf>
    <xf numFmtId="0" fontId="8" fillId="2" borderId="14" xfId="1" applyFill="1" applyBorder="1" applyAlignment="1">
      <alignment vertical="center"/>
    </xf>
    <xf numFmtId="0" fontId="8" fillId="2" borderId="0" xfId="1" applyFont="1" applyFill="1" applyAlignment="1">
      <alignment vertical="center"/>
    </xf>
    <xf numFmtId="0" fontId="8" fillId="2" borderId="0" xfId="1" applyFill="1" applyBorder="1" applyAlignment="1">
      <alignment horizontal="center" vertical="center"/>
    </xf>
    <xf numFmtId="0" fontId="8" fillId="2" borderId="0" xfId="1" applyFill="1" applyBorder="1" applyAlignment="1">
      <alignment horizontal="left" vertical="center"/>
    </xf>
    <xf numFmtId="0" fontId="8" fillId="2" borderId="0" xfId="1" applyFill="1" applyBorder="1" applyAlignment="1">
      <alignment vertical="center"/>
    </xf>
    <xf numFmtId="165" fontId="8" fillId="2" borderId="0" xfId="1" applyNumberFormat="1" applyFill="1" applyAlignment="1">
      <alignment vertical="center"/>
    </xf>
    <xf numFmtId="165" fontId="8" fillId="2" borderId="0" xfId="1" applyNumberFormat="1" applyFill="1" applyAlignment="1">
      <alignment horizontal="center" vertical="center"/>
    </xf>
    <xf numFmtId="0" fontId="10" fillId="2" borderId="19" xfId="1" applyFont="1" applyFill="1" applyBorder="1" applyAlignment="1">
      <alignment horizontal="center" vertical="center" textRotation="90" wrapText="1"/>
    </xf>
    <xf numFmtId="0" fontId="10" fillId="2" borderId="19" xfId="1" applyFont="1" applyFill="1" applyBorder="1" applyAlignment="1">
      <alignment horizontal="center" vertical="center" wrapText="1"/>
    </xf>
    <xf numFmtId="37" fontId="10" fillId="2" borderId="19" xfId="1" applyNumberFormat="1" applyFont="1" applyFill="1" applyBorder="1" applyAlignment="1">
      <alignment horizontal="center" vertical="center" wrapText="1"/>
    </xf>
    <xf numFmtId="0" fontId="0" fillId="2" borderId="0" xfId="0" applyFill="1" applyAlignment="1">
      <alignment horizontal="center" vertical="center"/>
    </xf>
    <xf numFmtId="0" fontId="27" fillId="0" borderId="29" xfId="0" applyFont="1" applyFill="1" applyBorder="1" applyAlignment="1">
      <alignment vertical="center"/>
    </xf>
    <xf numFmtId="0" fontId="40" fillId="0" borderId="0" xfId="0" applyFont="1" applyFill="1" applyAlignment="1">
      <alignment vertical="center"/>
    </xf>
    <xf numFmtId="0" fontId="41" fillId="0" borderId="0" xfId="0" applyFont="1" applyFill="1" applyBorder="1" applyAlignment="1">
      <alignment vertical="center"/>
    </xf>
    <xf numFmtId="0" fontId="41" fillId="0" borderId="0" xfId="0" applyFont="1" applyFill="1" applyAlignment="1">
      <alignment horizontal="center" vertical="center"/>
    </xf>
    <xf numFmtId="0" fontId="41" fillId="0" borderId="17" xfId="0" applyFont="1" applyFill="1" applyBorder="1" applyAlignment="1">
      <alignment horizontal="center" vertical="center"/>
    </xf>
    <xf numFmtId="0" fontId="26" fillId="0" borderId="0" xfId="0" applyFont="1" applyAlignment="1">
      <alignment horizontal="center"/>
    </xf>
    <xf numFmtId="0" fontId="26" fillId="0" borderId="0" xfId="0" quotePrefix="1" applyFont="1" applyAlignment="1">
      <alignment horizontal="left" vertical="top" wrapText="1"/>
    </xf>
    <xf numFmtId="0" fontId="26" fillId="0" borderId="0" xfId="0" applyFont="1" applyAlignment="1">
      <alignment horizontal="left" vertical="top" wrapText="1"/>
    </xf>
    <xf numFmtId="0" fontId="21" fillId="0" borderId="0" xfId="0" applyFont="1" applyAlignment="1">
      <alignment horizontal="center"/>
    </xf>
    <xf numFmtId="0" fontId="23" fillId="0" borderId="0" xfId="0" applyFont="1" applyAlignment="1">
      <alignment horizontal="center"/>
    </xf>
    <xf numFmtId="0" fontId="23" fillId="0" borderId="0" xfId="0" applyFont="1" applyAlignment="1">
      <alignment horizontal="center"/>
    </xf>
    <xf numFmtId="0" fontId="26" fillId="0" borderId="0" xfId="0" applyFont="1" applyAlignment="1">
      <alignment horizontal="center"/>
    </xf>
    <xf numFmtId="0" fontId="26" fillId="0" borderId="19" xfId="0" applyFont="1" applyBorder="1" applyAlignment="1">
      <alignment vertical="top" wrapText="1"/>
    </xf>
    <xf numFmtId="0" fontId="23" fillId="0" borderId="19" xfId="0" applyFont="1" applyBorder="1"/>
    <xf numFmtId="0" fontId="21" fillId="0" borderId="19" xfId="0" quotePrefix="1" applyFont="1" applyBorder="1" applyAlignment="1">
      <alignment vertical="top" wrapText="1"/>
    </xf>
    <xf numFmtId="167" fontId="26" fillId="0" borderId="19" xfId="0" applyNumberFormat="1" applyFont="1" applyBorder="1" applyAlignment="1">
      <alignment horizontal="center" vertical="center" wrapText="1"/>
    </xf>
    <xf numFmtId="167" fontId="23" fillId="0" borderId="19" xfId="0" applyNumberFormat="1" applyFont="1" applyBorder="1" applyAlignment="1">
      <alignment horizontal="center" vertical="center" wrapText="1"/>
    </xf>
    <xf numFmtId="1" fontId="26" fillId="0" borderId="19" xfId="0" applyNumberFormat="1" applyFont="1" applyBorder="1" applyAlignment="1">
      <alignment horizontal="center" vertical="center" wrapText="1"/>
    </xf>
    <xf numFmtId="0" fontId="31" fillId="2" borderId="19" xfId="0" applyFont="1" applyFill="1" applyBorder="1" applyAlignment="1">
      <alignment horizontal="center" vertical="center"/>
    </xf>
    <xf numFmtId="0" fontId="31" fillId="2" borderId="14" xfId="0" applyFont="1" applyFill="1" applyBorder="1" applyAlignment="1">
      <alignment horizontal="center" vertical="center"/>
    </xf>
    <xf numFmtId="166" fontId="31" fillId="2" borderId="19" xfId="3" applyNumberFormat="1" applyFont="1" applyFill="1" applyBorder="1" applyAlignment="1">
      <alignment horizontal="center" vertical="center"/>
    </xf>
    <xf numFmtId="2" fontId="31" fillId="2" borderId="19" xfId="0" applyNumberFormat="1" applyFont="1" applyFill="1" applyBorder="1" applyAlignment="1">
      <alignment horizontal="center" vertical="center"/>
    </xf>
    <xf numFmtId="0" fontId="31" fillId="2" borderId="19" xfId="0" quotePrefix="1" applyFont="1" applyFill="1" applyBorder="1" applyAlignment="1">
      <alignment horizontal="center" vertical="center"/>
    </xf>
    <xf numFmtId="0" fontId="31" fillId="2" borderId="14" xfId="0" quotePrefix="1" applyFont="1" applyFill="1" applyBorder="1" applyAlignment="1">
      <alignment horizontal="center" vertical="center"/>
    </xf>
    <xf numFmtId="9" fontId="31" fillId="2" borderId="19" xfId="0" applyNumberFormat="1" applyFont="1" applyFill="1" applyBorder="1" applyAlignment="1">
      <alignment vertical="center"/>
    </xf>
    <xf numFmtId="0" fontId="31" fillId="2" borderId="19" xfId="0" applyFont="1" applyFill="1" applyBorder="1" applyAlignment="1">
      <alignment vertical="center"/>
    </xf>
    <xf numFmtId="9" fontId="31" fillId="2" borderId="19" xfId="0" applyNumberFormat="1" applyFont="1" applyFill="1" applyBorder="1" applyAlignment="1">
      <alignment horizontal="center" vertical="center"/>
    </xf>
    <xf numFmtId="0" fontId="31" fillId="2" borderId="19" xfId="1" applyFont="1" applyFill="1" applyBorder="1" applyAlignment="1">
      <alignment vertical="center"/>
    </xf>
    <xf numFmtId="0" fontId="31" fillId="2" borderId="19" xfId="1" applyFont="1" applyFill="1" applyBorder="1" applyAlignment="1">
      <alignment horizontal="center" vertical="center"/>
    </xf>
    <xf numFmtId="0" fontId="31" fillId="2" borderId="19" xfId="1" quotePrefix="1" applyFont="1" applyFill="1" applyBorder="1" applyAlignment="1">
      <alignment horizontal="center" vertical="center"/>
    </xf>
    <xf numFmtId="0" fontId="17" fillId="2" borderId="0" xfId="0" applyFont="1" applyFill="1" applyBorder="1" applyAlignment="1">
      <alignment vertical="top"/>
    </xf>
    <xf numFmtId="0" fontId="7" fillId="2" borderId="1" xfId="0" applyFont="1" applyFill="1" applyBorder="1" applyAlignment="1">
      <alignment horizontal="center"/>
    </xf>
    <xf numFmtId="0" fontId="17" fillId="2" borderId="0" xfId="0" quotePrefix="1" applyFont="1" applyFill="1" applyBorder="1" applyAlignment="1">
      <alignment vertical="top" wrapText="1"/>
    </xf>
    <xf numFmtId="0" fontId="26" fillId="0" borderId="0" xfId="0" applyFont="1" applyAlignment="1">
      <alignment horizontal="center"/>
    </xf>
    <xf numFmtId="0" fontId="32" fillId="2" borderId="18" xfId="1" applyFont="1" applyFill="1" applyBorder="1" applyAlignment="1">
      <alignment horizontal="center" vertical="center"/>
    </xf>
    <xf numFmtId="0" fontId="32" fillId="2" borderId="19" xfId="1" applyFont="1" applyFill="1" applyBorder="1" applyAlignment="1">
      <alignment horizontal="center" vertical="center"/>
    </xf>
    <xf numFmtId="0" fontId="32" fillId="2" borderId="19" xfId="1" applyFont="1" applyFill="1" applyBorder="1" applyAlignment="1">
      <alignment vertical="center" wrapText="1"/>
    </xf>
    <xf numFmtId="0" fontId="42" fillId="2" borderId="12" xfId="1" applyFont="1" applyFill="1" applyBorder="1" applyAlignment="1">
      <alignment vertical="center" wrapText="1"/>
    </xf>
    <xf numFmtId="0" fontId="32" fillId="2" borderId="12" xfId="1" quotePrefix="1" applyFont="1" applyFill="1" applyBorder="1" applyAlignment="1">
      <alignment horizontal="left" vertical="center" wrapText="1"/>
    </xf>
    <xf numFmtId="0" fontId="8" fillId="0" borderId="15" xfId="1" applyFont="1" applyFill="1" applyBorder="1" applyAlignment="1">
      <alignment horizontal="center" vertical="center"/>
    </xf>
    <xf numFmtId="0" fontId="12" fillId="0" borderId="15" xfId="1" applyFont="1" applyFill="1" applyBorder="1" applyAlignment="1">
      <alignment horizontal="center" vertical="center" wrapText="1"/>
    </xf>
    <xf numFmtId="164" fontId="42" fillId="2" borderId="19" xfId="1" applyNumberFormat="1" applyFont="1" applyFill="1" applyBorder="1" applyAlignment="1">
      <alignment horizontal="left" vertical="center" wrapText="1"/>
    </xf>
    <xf numFmtId="0" fontId="32" fillId="2" borderId="12" xfId="1" applyFont="1" applyFill="1" applyBorder="1" applyAlignment="1">
      <alignment horizontal="center" vertical="center"/>
    </xf>
    <xf numFmtId="0" fontId="43" fillId="2" borderId="0" xfId="0" applyFont="1" applyFill="1" applyAlignment="1">
      <alignment vertical="center"/>
    </xf>
    <xf numFmtId="0" fontId="32" fillId="2" borderId="12" xfId="1" applyFont="1" applyFill="1" applyBorder="1" applyAlignment="1">
      <alignment horizontal="left" vertical="center" wrapText="1"/>
    </xf>
    <xf numFmtId="0" fontId="32" fillId="2" borderId="12" xfId="1" applyFont="1" applyFill="1" applyBorder="1" applyAlignment="1">
      <alignment vertical="center" wrapText="1"/>
    </xf>
    <xf numFmtId="0" fontId="8" fillId="0" borderId="19" xfId="1" applyFont="1" applyFill="1" applyBorder="1" applyAlignment="1">
      <alignment horizontal="center" vertical="center"/>
    </xf>
    <xf numFmtId="164" fontId="44" fillId="2" borderId="19" xfId="1" applyNumberFormat="1" applyFont="1" applyFill="1" applyBorder="1" applyAlignment="1">
      <alignment horizontal="left" vertical="center"/>
    </xf>
    <xf numFmtId="0" fontId="32" fillId="2" borderId="12" xfId="1" quotePrefix="1" applyFont="1" applyFill="1" applyBorder="1" applyAlignment="1">
      <alignment vertical="center" wrapText="1"/>
    </xf>
    <xf numFmtId="0" fontId="8" fillId="0" borderId="19" xfId="1" applyFont="1" applyFill="1" applyBorder="1" applyAlignment="1">
      <alignment horizontal="center" vertical="center" wrapText="1"/>
    </xf>
    <xf numFmtId="0" fontId="32" fillId="2" borderId="19" xfId="1" quotePrefix="1" applyFont="1" applyFill="1" applyBorder="1" applyAlignment="1">
      <alignment vertical="center" wrapText="1"/>
    </xf>
    <xf numFmtId="0" fontId="8" fillId="0" borderId="19" xfId="0" applyFont="1" applyFill="1" applyBorder="1" applyAlignment="1">
      <alignment vertical="center"/>
    </xf>
    <xf numFmtId="0" fontId="45" fillId="2" borderId="0" xfId="1" applyFont="1" applyFill="1" applyAlignment="1">
      <alignment horizontal="center" vertical="center"/>
    </xf>
    <xf numFmtId="0" fontId="45" fillId="2" borderId="0" xfId="1" applyFont="1" applyFill="1" applyAlignment="1">
      <alignment horizontal="left" vertical="center"/>
    </xf>
    <xf numFmtId="0" fontId="45" fillId="2" borderId="0" xfId="1" applyFont="1" applyFill="1" applyAlignment="1">
      <alignment vertical="center"/>
    </xf>
    <xf numFmtId="0" fontId="22" fillId="2" borderId="0" xfId="0" applyFont="1" applyFill="1" applyAlignment="1">
      <alignment vertical="center"/>
    </xf>
    <xf numFmtId="0" fontId="45" fillId="0" borderId="0" xfId="0" applyFont="1" applyFill="1" applyAlignment="1">
      <alignment vertical="center"/>
    </xf>
    <xf numFmtId="0" fontId="46" fillId="2" borderId="0" xfId="0" applyFont="1" applyFill="1" applyAlignment="1">
      <alignment vertical="center"/>
    </xf>
    <xf numFmtId="0" fontId="46" fillId="2" borderId="0" xfId="0" applyFont="1" applyFill="1" applyAlignment="1">
      <alignment horizontal="center" vertical="center"/>
    </xf>
    <xf numFmtId="0" fontId="16" fillId="2" borderId="1" xfId="0" applyFont="1" applyFill="1" applyBorder="1" applyAlignment="1">
      <alignment horizontal="center" vertical="center" wrapText="1"/>
    </xf>
    <xf numFmtId="0" fontId="16" fillId="2" borderId="2" xfId="0" applyFont="1" applyFill="1" applyBorder="1" applyAlignment="1">
      <alignment horizontal="center" vertical="center"/>
    </xf>
    <xf numFmtId="0" fontId="16" fillId="2" borderId="3" xfId="0" applyFont="1" applyFill="1" applyBorder="1" applyAlignment="1">
      <alignment horizontal="center" vertical="center"/>
    </xf>
    <xf numFmtId="0" fontId="16" fillId="2" borderId="4" xfId="0" applyFont="1" applyFill="1" applyBorder="1" applyAlignment="1">
      <alignment horizontal="center" vertical="center"/>
    </xf>
    <xf numFmtId="0" fontId="16" fillId="2" borderId="0" xfId="0" applyFont="1" applyFill="1" applyBorder="1" applyAlignment="1">
      <alignment horizontal="center" vertical="center"/>
    </xf>
    <xf numFmtId="0" fontId="16" fillId="2" borderId="5" xfId="0" applyFont="1" applyFill="1" applyBorder="1" applyAlignment="1">
      <alignment horizontal="center" vertical="center"/>
    </xf>
    <xf numFmtId="0" fontId="16" fillId="2" borderId="6" xfId="0" applyFont="1" applyFill="1" applyBorder="1" applyAlignment="1">
      <alignment horizontal="center" vertical="center"/>
    </xf>
    <xf numFmtId="0" fontId="16" fillId="2" borderId="7" xfId="0" applyFont="1" applyFill="1" applyBorder="1" applyAlignment="1">
      <alignment horizontal="center" vertical="center"/>
    </xf>
    <xf numFmtId="0" fontId="16" fillId="2" borderId="8"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0" xfId="0" applyFont="1" applyFill="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3" xfId="0" applyFont="1" applyFill="1" applyBorder="1" applyAlignment="1">
      <alignment horizontal="center" vertical="center"/>
    </xf>
    <xf numFmtId="0" fontId="13" fillId="2" borderId="4" xfId="0" applyFont="1" applyFill="1" applyBorder="1" applyAlignment="1">
      <alignment horizontal="center" vertical="center"/>
    </xf>
    <xf numFmtId="0" fontId="13" fillId="2" borderId="0" xfId="0" applyFont="1" applyFill="1" applyBorder="1" applyAlignment="1">
      <alignment horizontal="center" vertical="center"/>
    </xf>
    <xf numFmtId="0" fontId="13" fillId="2" borderId="5" xfId="0" applyFont="1" applyFill="1" applyBorder="1" applyAlignment="1">
      <alignment horizontal="center" vertical="center"/>
    </xf>
    <xf numFmtId="0" fontId="13" fillId="2" borderId="6" xfId="0" applyFont="1" applyFill="1" applyBorder="1" applyAlignment="1">
      <alignment horizontal="center" vertical="center"/>
    </xf>
    <xf numFmtId="0" fontId="13" fillId="2" borderId="7" xfId="0" applyFont="1" applyFill="1" applyBorder="1" applyAlignment="1">
      <alignment horizontal="center" vertical="center"/>
    </xf>
    <xf numFmtId="0" fontId="13" fillId="2" borderId="8" xfId="0" applyFont="1" applyFill="1" applyBorder="1" applyAlignment="1">
      <alignment horizontal="center" vertical="center"/>
    </xf>
    <xf numFmtId="0" fontId="4" fillId="2" borderId="1"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3"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20" fillId="2" borderId="2"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7" xfId="0" applyFont="1" applyFill="1" applyBorder="1" applyAlignment="1">
      <alignment horizontal="center" vertical="center"/>
    </xf>
    <xf numFmtId="0" fontId="4" fillId="2" borderId="1" xfId="0" applyFont="1" applyFill="1" applyBorder="1" applyAlignment="1">
      <alignment horizontal="center" vertical="center" wrapText="1"/>
    </xf>
    <xf numFmtId="15" fontId="11" fillId="2" borderId="2" xfId="0" applyNumberFormat="1"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0" fillId="3" borderId="1"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5" fillId="2" borderId="20" xfId="0" applyFont="1" applyFill="1" applyBorder="1" applyAlignment="1">
      <alignment horizontal="center" vertical="center"/>
    </xf>
    <xf numFmtId="0" fontId="5" fillId="2" borderId="21" xfId="0" applyFont="1" applyFill="1" applyBorder="1" applyAlignment="1">
      <alignment horizontal="center" vertical="center"/>
    </xf>
    <xf numFmtId="0" fontId="5" fillId="2" borderId="22" xfId="0" applyFont="1" applyFill="1" applyBorder="1" applyAlignment="1">
      <alignment horizontal="center"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7" fillId="2" borderId="1" xfId="0" applyFont="1" applyFill="1" applyBorder="1" applyAlignment="1">
      <alignment horizontal="center"/>
    </xf>
    <xf numFmtId="0" fontId="7" fillId="2" borderId="2" xfId="0" applyFont="1" applyFill="1" applyBorder="1" applyAlignment="1">
      <alignment horizontal="center"/>
    </xf>
    <xf numFmtId="0" fontId="7" fillId="2" borderId="3" xfId="0" applyFont="1" applyFill="1" applyBorder="1" applyAlignment="1">
      <alignment horizontal="center"/>
    </xf>
    <xf numFmtId="0" fontId="11" fillId="2" borderId="23" xfId="0" applyFont="1" applyFill="1" applyBorder="1" applyAlignment="1">
      <alignment horizontal="center" vertical="center" wrapText="1"/>
    </xf>
    <xf numFmtId="0" fontId="11" fillId="2" borderId="0" xfId="0" applyFont="1" applyFill="1" applyAlignment="1">
      <alignment horizontal="center" vertical="center"/>
    </xf>
    <xf numFmtId="0" fontId="11" fillId="2" borderId="24" xfId="0" applyFont="1" applyFill="1" applyBorder="1" applyAlignment="1">
      <alignment horizontal="center" vertical="center"/>
    </xf>
    <xf numFmtId="0" fontId="11" fillId="2" borderId="23" xfId="0" applyFont="1" applyFill="1" applyBorder="1" applyAlignment="1">
      <alignment horizontal="center" vertical="center"/>
    </xf>
    <xf numFmtId="0" fontId="7" fillId="2" borderId="9" xfId="0" applyFont="1" applyFill="1" applyBorder="1" applyAlignment="1">
      <alignment horizontal="center" wrapText="1"/>
    </xf>
    <xf numFmtId="0" fontId="7" fillId="2" borderId="10" xfId="0" applyFont="1" applyFill="1" applyBorder="1" applyAlignment="1">
      <alignment horizontal="center"/>
    </xf>
    <xf numFmtId="0" fontId="7" fillId="2" borderId="11" xfId="0" applyFont="1" applyFill="1" applyBorder="1" applyAlignment="1">
      <alignment horizontal="center"/>
    </xf>
    <xf numFmtId="0" fontId="17" fillId="2" borderId="4" xfId="0" quotePrefix="1" applyFont="1" applyFill="1" applyBorder="1" applyAlignment="1">
      <alignment horizontal="left" vertical="top" wrapText="1"/>
    </xf>
    <xf numFmtId="0" fontId="17" fillId="2" borderId="0" xfId="0" applyFont="1" applyFill="1" applyBorder="1" applyAlignment="1">
      <alignment horizontal="left" vertical="top"/>
    </xf>
    <xf numFmtId="0" fontId="17" fillId="2" borderId="5" xfId="0" applyFont="1" applyFill="1" applyBorder="1" applyAlignment="1">
      <alignment horizontal="left" vertical="top"/>
    </xf>
    <xf numFmtId="0" fontId="17" fillId="2" borderId="4" xfId="0" applyFont="1" applyFill="1" applyBorder="1" applyAlignment="1">
      <alignment horizontal="left" vertical="top"/>
    </xf>
    <xf numFmtId="0" fontId="17" fillId="2" borderId="6" xfId="0" applyFont="1" applyFill="1" applyBorder="1" applyAlignment="1">
      <alignment horizontal="left" vertical="top"/>
    </xf>
    <xf numFmtId="0" fontId="17" fillId="2" borderId="7" xfId="0" applyFont="1" applyFill="1" applyBorder="1" applyAlignment="1">
      <alignment horizontal="left" vertical="top"/>
    </xf>
    <xf numFmtId="0" fontId="17" fillId="2" borderId="8" xfId="0" applyFont="1" applyFill="1" applyBorder="1" applyAlignment="1">
      <alignment horizontal="left" vertical="top"/>
    </xf>
    <xf numFmtId="0" fontId="17" fillId="2" borderId="0" xfId="0" applyFont="1" applyFill="1" applyAlignment="1">
      <alignment horizontal="left" vertical="top"/>
    </xf>
    <xf numFmtId="0" fontId="17" fillId="0" borderId="4" xfId="0" quotePrefix="1" applyFont="1" applyFill="1" applyBorder="1" applyAlignment="1">
      <alignment horizontal="left" vertical="top" wrapText="1"/>
    </xf>
    <xf numFmtId="0" fontId="17" fillId="0" borderId="0" xfId="0" applyFont="1" applyFill="1" applyAlignment="1">
      <alignment horizontal="left" vertical="top"/>
    </xf>
    <xf numFmtId="0" fontId="17" fillId="0" borderId="5" xfId="0" applyFont="1" applyFill="1" applyBorder="1" applyAlignment="1">
      <alignment horizontal="left" vertical="top"/>
    </xf>
    <xf numFmtId="0" fontId="17" fillId="0" borderId="4" xfId="0" applyFont="1" applyFill="1" applyBorder="1" applyAlignment="1">
      <alignment horizontal="left" vertical="top"/>
    </xf>
    <xf numFmtId="0" fontId="17" fillId="0" borderId="6" xfId="0" applyFont="1" applyFill="1" applyBorder="1" applyAlignment="1">
      <alignment horizontal="left" vertical="top"/>
    </xf>
    <xf numFmtId="0" fontId="17" fillId="0" borderId="7" xfId="0" applyFont="1" applyFill="1" applyBorder="1" applyAlignment="1">
      <alignment horizontal="left" vertical="top"/>
    </xf>
    <xf numFmtId="0" fontId="17" fillId="0" borderId="8" xfId="0" applyFont="1" applyFill="1" applyBorder="1" applyAlignment="1">
      <alignment horizontal="left" vertical="top"/>
    </xf>
    <xf numFmtId="0" fontId="1" fillId="3" borderId="1" xfId="0" applyFont="1" applyFill="1" applyBorder="1" applyAlignment="1">
      <alignment horizontal="center" vertical="center" wrapText="1"/>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7" fillId="2" borderId="9" xfId="0" applyFont="1" applyFill="1" applyBorder="1" applyAlignment="1">
      <alignment horizontal="center"/>
    </xf>
    <xf numFmtId="0" fontId="14" fillId="2" borderId="9" xfId="0" applyFont="1" applyFill="1" applyBorder="1" applyAlignment="1">
      <alignment horizontal="center" vertical="center" wrapText="1"/>
    </xf>
    <xf numFmtId="0" fontId="14" fillId="2" borderId="10" xfId="0" applyFont="1" applyFill="1" applyBorder="1" applyAlignment="1">
      <alignment horizontal="center" vertical="center"/>
    </xf>
    <xf numFmtId="0" fontId="14" fillId="2" borderId="11" xfId="0" applyFont="1" applyFill="1" applyBorder="1" applyAlignment="1">
      <alignment horizontal="center" vertical="center"/>
    </xf>
    <xf numFmtId="0" fontId="2"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15" fillId="2" borderId="23" xfId="0" applyFont="1" applyFill="1" applyBorder="1" applyAlignment="1">
      <alignment horizontal="center" vertical="center" wrapText="1"/>
    </xf>
    <xf numFmtId="0" fontId="15" fillId="2" borderId="0" xfId="0" applyFont="1" applyFill="1" applyAlignment="1">
      <alignment horizontal="center" vertical="center"/>
    </xf>
    <xf numFmtId="0" fontId="15" fillId="2" borderId="24" xfId="0" applyFont="1" applyFill="1" applyBorder="1" applyAlignment="1">
      <alignment horizontal="center" vertical="center"/>
    </xf>
    <xf numFmtId="0" fontId="15" fillId="2" borderId="23" xfId="0" applyFont="1" applyFill="1" applyBorder="1" applyAlignment="1">
      <alignment horizontal="center" vertical="center"/>
    </xf>
    <xf numFmtId="0" fontId="15" fillId="2" borderId="25" xfId="0" applyFont="1" applyFill="1" applyBorder="1" applyAlignment="1">
      <alignment horizontal="center" vertical="center"/>
    </xf>
    <xf numFmtId="0" fontId="15" fillId="2" borderId="26" xfId="0" applyFont="1" applyFill="1" applyBorder="1" applyAlignment="1">
      <alignment horizontal="center" vertical="center"/>
    </xf>
    <xf numFmtId="0" fontId="15" fillId="2" borderId="27" xfId="0" applyFont="1" applyFill="1" applyBorder="1" applyAlignment="1">
      <alignment horizontal="center" vertical="center"/>
    </xf>
    <xf numFmtId="0" fontId="17" fillId="2" borderId="1" xfId="0" quotePrefix="1" applyFont="1" applyFill="1" applyBorder="1" applyAlignment="1">
      <alignment horizontal="left" vertical="top" wrapText="1"/>
    </xf>
    <xf numFmtId="0" fontId="17" fillId="2" borderId="2" xfId="0" quotePrefix="1" applyFont="1" applyFill="1" applyBorder="1" applyAlignment="1">
      <alignment horizontal="left" vertical="top" wrapText="1"/>
    </xf>
    <xf numFmtId="0" fontId="17" fillId="2" borderId="3" xfId="0" quotePrefix="1" applyFont="1" applyFill="1" applyBorder="1" applyAlignment="1">
      <alignment horizontal="left" vertical="top" wrapText="1"/>
    </xf>
    <xf numFmtId="0" fontId="17" fillId="2" borderId="0" xfId="0" quotePrefix="1" applyFont="1" applyFill="1" applyBorder="1" applyAlignment="1">
      <alignment horizontal="left" vertical="top" wrapText="1"/>
    </xf>
    <xf numFmtId="0" fontId="17" fillId="2" borderId="5" xfId="0" quotePrefix="1" applyFont="1" applyFill="1" applyBorder="1" applyAlignment="1">
      <alignment horizontal="left" vertical="top" wrapText="1"/>
    </xf>
    <xf numFmtId="0" fontId="17" fillId="2" borderId="6" xfId="0" quotePrefix="1" applyFont="1" applyFill="1" applyBorder="1" applyAlignment="1">
      <alignment horizontal="left" vertical="top" wrapText="1"/>
    </xf>
    <xf numFmtId="0" fontId="17" fillId="2" borderId="7" xfId="0" quotePrefix="1" applyFont="1" applyFill="1" applyBorder="1" applyAlignment="1">
      <alignment horizontal="left" vertical="top" wrapText="1"/>
    </xf>
    <xf numFmtId="0" fontId="17" fillId="2" borderId="8" xfId="0" quotePrefix="1" applyFont="1" applyFill="1" applyBorder="1" applyAlignment="1">
      <alignment horizontal="left" vertical="top" wrapText="1"/>
    </xf>
    <xf numFmtId="0" fontId="45" fillId="0" borderId="0" xfId="0" applyFont="1" applyFill="1" applyAlignment="1">
      <alignment horizontal="center" vertical="center"/>
    </xf>
    <xf numFmtId="0" fontId="45" fillId="2" borderId="0" xfId="1" applyFont="1" applyFill="1" applyBorder="1" applyAlignment="1">
      <alignment horizontal="center" vertical="center"/>
    </xf>
    <xf numFmtId="0" fontId="45" fillId="2" borderId="0" xfId="1" applyFont="1" applyFill="1" applyAlignment="1">
      <alignment horizontal="center" vertical="center"/>
    </xf>
    <xf numFmtId="0" fontId="45" fillId="0" borderId="0" xfId="2" applyFont="1" applyFill="1" applyBorder="1" applyAlignment="1">
      <alignment horizontal="center" wrapText="1"/>
    </xf>
    <xf numFmtId="37" fontId="10" fillId="2" borderId="12" xfId="1" applyNumberFormat="1" applyFont="1" applyFill="1" applyBorder="1" applyAlignment="1">
      <alignment horizontal="center" vertical="center" wrapText="1"/>
    </xf>
    <xf numFmtId="37" fontId="10" fillId="2" borderId="14" xfId="1" applyNumberFormat="1" applyFont="1" applyFill="1" applyBorder="1" applyAlignment="1">
      <alignment horizontal="center" vertical="center" wrapText="1"/>
    </xf>
    <xf numFmtId="0" fontId="32" fillId="2" borderId="12" xfId="1" quotePrefix="1" applyFont="1" applyFill="1" applyBorder="1" applyAlignment="1">
      <alignment horizontal="left" vertical="center" wrapText="1"/>
    </xf>
    <xf numFmtId="0" fontId="32" fillId="2" borderId="14" xfId="1" applyFont="1" applyFill="1" applyBorder="1" applyAlignment="1">
      <alignment horizontal="left" vertical="center" wrapText="1"/>
    </xf>
    <xf numFmtId="0" fontId="32" fillId="2" borderId="14" xfId="1" quotePrefix="1" applyFont="1" applyFill="1" applyBorder="1" applyAlignment="1">
      <alignment horizontal="left" vertical="center" wrapText="1"/>
    </xf>
    <xf numFmtId="0" fontId="9" fillId="0" borderId="13" xfId="1" applyFont="1" applyFill="1" applyBorder="1" applyAlignment="1">
      <alignment horizontal="left" vertical="center"/>
    </xf>
    <xf numFmtId="0" fontId="9" fillId="0" borderId="14" xfId="1" applyFont="1" applyFill="1" applyBorder="1" applyAlignment="1">
      <alignment horizontal="left" vertical="center"/>
    </xf>
    <xf numFmtId="0" fontId="12" fillId="2" borderId="16" xfId="1" applyFont="1" applyFill="1" applyBorder="1" applyAlignment="1">
      <alignment horizontal="left" vertical="center" wrapText="1"/>
    </xf>
    <xf numFmtId="0" fontId="12" fillId="2" borderId="17" xfId="1" applyFont="1" applyFill="1" applyBorder="1" applyAlignment="1">
      <alignment horizontal="left" vertical="center" wrapText="1"/>
    </xf>
    <xf numFmtId="165" fontId="9" fillId="2" borderId="19" xfId="1" applyNumberFormat="1" applyFont="1" applyFill="1" applyBorder="1" applyAlignment="1">
      <alignment horizontal="left" vertical="center"/>
    </xf>
    <xf numFmtId="0" fontId="10" fillId="2" borderId="19" xfId="1" applyFont="1" applyFill="1" applyBorder="1" applyAlignment="1">
      <alignment horizontal="center" vertical="center" wrapText="1"/>
    </xf>
    <xf numFmtId="0" fontId="10" fillId="0" borderId="19" xfId="1" applyFont="1" applyFill="1" applyBorder="1" applyAlignment="1">
      <alignment horizontal="center" vertical="center" wrapText="1"/>
    </xf>
    <xf numFmtId="0" fontId="10" fillId="2" borderId="19" xfId="1" applyFont="1" applyFill="1" applyBorder="1" applyAlignment="1">
      <alignment horizontal="center" vertical="center" textRotation="90" wrapText="1"/>
    </xf>
    <xf numFmtId="0" fontId="39" fillId="2" borderId="19" xfId="1" applyFont="1" applyFill="1" applyBorder="1" applyAlignment="1">
      <alignment horizontal="center" vertical="center" wrapText="1"/>
    </xf>
    <xf numFmtId="165" fontId="10" fillId="2" borderId="19" xfId="1" applyNumberFormat="1" applyFont="1" applyFill="1" applyBorder="1" applyAlignment="1">
      <alignment horizontal="center" vertical="center" wrapText="1"/>
    </xf>
    <xf numFmtId="0" fontId="37" fillId="4" borderId="0" xfId="1" applyFont="1" applyFill="1" applyBorder="1" applyAlignment="1">
      <alignment horizontal="left"/>
    </xf>
    <xf numFmtId="0" fontId="37" fillId="4" borderId="0" xfId="1" applyFont="1" applyFill="1" applyBorder="1" applyAlignment="1">
      <alignment horizontal="left" vertical="center" wrapText="1"/>
    </xf>
    <xf numFmtId="0" fontId="9" fillId="2" borderId="13" xfId="1" applyFont="1" applyFill="1" applyBorder="1" applyAlignment="1">
      <alignment horizontal="left" vertical="center"/>
    </xf>
    <xf numFmtId="0" fontId="9" fillId="2" borderId="14" xfId="1" applyFont="1" applyFill="1" applyBorder="1" applyAlignment="1">
      <alignment horizontal="left" vertical="center"/>
    </xf>
    <xf numFmtId="0" fontId="8" fillId="2" borderId="12" xfId="1" applyFont="1" applyFill="1" applyBorder="1" applyAlignment="1">
      <alignment horizontal="left" vertical="center"/>
    </xf>
    <xf numFmtId="0" fontId="8" fillId="2" borderId="13" xfId="1" applyFill="1" applyBorder="1" applyAlignment="1">
      <alignment horizontal="left" vertical="center"/>
    </xf>
    <xf numFmtId="165" fontId="9" fillId="0" borderId="19" xfId="1" applyNumberFormat="1" applyFont="1" applyFill="1" applyBorder="1" applyAlignment="1">
      <alignment horizontal="left" vertical="center"/>
    </xf>
    <xf numFmtId="0" fontId="34" fillId="2" borderId="19" xfId="0" applyFont="1" applyFill="1" applyBorder="1" applyAlignment="1">
      <alignment horizontal="center" vertical="center"/>
    </xf>
    <xf numFmtId="0" fontId="35" fillId="2" borderId="19" xfId="0" applyFont="1" applyFill="1" applyBorder="1" applyAlignment="1">
      <alignment horizontal="center" vertical="center"/>
    </xf>
    <xf numFmtId="0" fontId="0" fillId="2" borderId="12" xfId="0" applyFill="1" applyBorder="1" applyAlignment="1">
      <alignment horizontal="center" vertical="center"/>
    </xf>
    <xf numFmtId="0" fontId="35" fillId="2" borderId="12" xfId="0" applyFont="1" applyFill="1" applyBorder="1" applyAlignment="1">
      <alignment horizontal="center" vertical="center"/>
    </xf>
    <xf numFmtId="0" fontId="35" fillId="2" borderId="14" xfId="0" applyFont="1" applyFill="1" applyBorder="1" applyAlignment="1">
      <alignment horizontal="center" vertical="center"/>
    </xf>
    <xf numFmtId="0" fontId="37" fillId="2" borderId="0" xfId="1" applyFont="1" applyFill="1" applyBorder="1" applyAlignment="1">
      <alignment horizontal="center" vertical="center"/>
    </xf>
    <xf numFmtId="49" fontId="37" fillId="2" borderId="0" xfId="1" applyNumberFormat="1" applyFont="1" applyFill="1" applyBorder="1" applyAlignment="1">
      <alignment horizontal="center" vertical="center"/>
    </xf>
    <xf numFmtId="0" fontId="27" fillId="0" borderId="19" xfId="0" applyFont="1" applyFill="1" applyBorder="1" applyAlignment="1">
      <alignment horizontal="center" vertical="center"/>
    </xf>
    <xf numFmtId="0" fontId="27" fillId="0" borderId="19" xfId="0" applyFont="1" applyFill="1" applyBorder="1" applyAlignment="1">
      <alignment horizontal="left" vertical="center" wrapText="1"/>
    </xf>
    <xf numFmtId="0" fontId="27" fillId="0" borderId="19" xfId="0" applyFont="1" applyFill="1" applyBorder="1" applyAlignment="1">
      <alignment horizontal="center" vertical="center" wrapText="1"/>
    </xf>
    <xf numFmtId="0" fontId="27" fillId="0" borderId="19" xfId="2" applyFont="1" applyFill="1" applyBorder="1" applyAlignment="1">
      <alignment vertical="center" wrapText="1"/>
    </xf>
    <xf numFmtId="9" fontId="27" fillId="0" borderId="19" xfId="2" applyNumberFormat="1" applyFont="1" applyFill="1" applyBorder="1" applyAlignment="1">
      <alignment horizontal="left" vertical="center" wrapText="1"/>
    </xf>
    <xf numFmtId="0" fontId="27" fillId="0" borderId="29" xfId="0" applyFont="1" applyFill="1" applyBorder="1" applyAlignment="1">
      <alignment horizontal="center" vertical="center"/>
    </xf>
    <xf numFmtId="0" fontId="27" fillId="0" borderId="30" xfId="0" applyFont="1" applyFill="1" applyBorder="1" applyAlignment="1">
      <alignment horizontal="center" vertical="center"/>
    </xf>
    <xf numFmtId="0" fontId="27" fillId="0" borderId="15" xfId="0" applyFont="1" applyFill="1" applyBorder="1" applyAlignment="1">
      <alignment horizontal="center" vertical="center"/>
    </xf>
    <xf numFmtId="0" fontId="30" fillId="0" borderId="29" xfId="0" applyFont="1" applyFill="1" applyBorder="1" applyAlignment="1">
      <alignment horizontal="center" vertical="center" wrapText="1"/>
    </xf>
    <xf numFmtId="0" fontId="30" fillId="0" borderId="30" xfId="0" applyFont="1" applyFill="1" applyBorder="1" applyAlignment="1">
      <alignment horizontal="center" vertical="center" wrapText="1"/>
    </xf>
    <xf numFmtId="0" fontId="30" fillId="0" borderId="15" xfId="0" applyFont="1" applyFill="1" applyBorder="1" applyAlignment="1">
      <alignment horizontal="center" vertical="center" wrapText="1"/>
    </xf>
    <xf numFmtId="0" fontId="27" fillId="0" borderId="29" xfId="2" applyFont="1" applyFill="1" applyBorder="1" applyAlignment="1">
      <alignment vertical="center" wrapText="1"/>
    </xf>
    <xf numFmtId="0" fontId="27" fillId="0" borderId="15" xfId="2" applyFont="1" applyFill="1" applyBorder="1" applyAlignment="1">
      <alignment vertical="center" wrapText="1"/>
    </xf>
    <xf numFmtId="9" fontId="8" fillId="0" borderId="19" xfId="2" applyNumberFormat="1" applyFont="1" applyFill="1" applyBorder="1" applyAlignment="1">
      <alignment horizontal="center" vertical="center" wrapText="1"/>
    </xf>
    <xf numFmtId="0" fontId="27" fillId="0" borderId="29" xfId="2" applyFont="1" applyFill="1" applyBorder="1" applyAlignment="1">
      <alignment horizontal="center" vertical="center" wrapText="1"/>
    </xf>
    <xf numFmtId="0" fontId="27" fillId="0" borderId="15" xfId="2" applyFont="1" applyFill="1" applyBorder="1" applyAlignment="1">
      <alignment horizontal="center" vertical="center" wrapText="1"/>
    </xf>
    <xf numFmtId="9" fontId="8" fillId="0" borderId="29" xfId="2" applyNumberFormat="1" applyFont="1" applyFill="1" applyBorder="1" applyAlignment="1">
      <alignment horizontal="center" vertical="center" wrapText="1"/>
    </xf>
    <xf numFmtId="9" fontId="8" fillId="0" borderId="15" xfId="2" applyNumberFormat="1" applyFont="1" applyFill="1" applyBorder="1" applyAlignment="1">
      <alignment horizontal="center" vertical="center" wrapText="1"/>
    </xf>
    <xf numFmtId="0" fontId="27" fillId="0" borderId="29" xfId="0" applyFont="1" applyFill="1" applyBorder="1" applyAlignment="1">
      <alignment horizontal="center" vertical="center" wrapText="1"/>
    </xf>
    <xf numFmtId="0" fontId="27" fillId="0" borderId="30" xfId="0" applyFont="1" applyFill="1" applyBorder="1" applyAlignment="1">
      <alignment horizontal="center" vertical="center" wrapText="1"/>
    </xf>
    <xf numFmtId="0" fontId="27" fillId="0" borderId="15" xfId="0" applyFont="1" applyFill="1" applyBorder="1" applyAlignment="1">
      <alignment horizontal="center" vertical="center" wrapText="1"/>
    </xf>
    <xf numFmtId="0" fontId="27" fillId="0" borderId="30" xfId="2" applyFont="1" applyFill="1" applyBorder="1" applyAlignment="1">
      <alignment horizontal="center" vertical="center" wrapText="1"/>
    </xf>
    <xf numFmtId="9" fontId="8" fillId="0" borderId="30" xfId="2" applyNumberFormat="1" applyFont="1" applyFill="1" applyBorder="1" applyAlignment="1">
      <alignment horizontal="center" vertical="center" wrapText="1"/>
    </xf>
    <xf numFmtId="0" fontId="27" fillId="0" borderId="0" xfId="0" applyFont="1" applyFill="1" applyBorder="1" applyAlignment="1">
      <alignment horizontal="center" vertical="center"/>
    </xf>
    <xf numFmtId="0" fontId="27" fillId="0" borderId="0" xfId="2" applyFont="1" applyFill="1" applyBorder="1" applyAlignment="1">
      <alignment horizontal="center" wrapText="1"/>
    </xf>
    <xf numFmtId="0" fontId="8" fillId="0" borderId="0" xfId="0" applyFont="1" applyFill="1" applyAlignment="1">
      <alignment horizontal="center" vertical="center"/>
    </xf>
    <xf numFmtId="0" fontId="26" fillId="0" borderId="0" xfId="0" applyFont="1" applyAlignment="1">
      <alignment horizontal="center"/>
    </xf>
    <xf numFmtId="0" fontId="26" fillId="0" borderId="0" xfId="0" quotePrefix="1" applyFont="1" applyAlignment="1">
      <alignment horizontal="left" vertical="top" wrapText="1"/>
    </xf>
    <xf numFmtId="0" fontId="24" fillId="0" borderId="0" xfId="0" applyFont="1" applyAlignment="1">
      <alignment horizontal="center" vertical="center"/>
    </xf>
    <xf numFmtId="0" fontId="23" fillId="0" borderId="19" xfId="0" applyFont="1" applyBorder="1" applyAlignment="1">
      <alignment horizontal="center" vertical="center"/>
    </xf>
    <xf numFmtId="0" fontId="23" fillId="0" borderId="29" xfId="0" applyFont="1" applyBorder="1" applyAlignment="1">
      <alignment horizontal="center" vertical="center" wrapText="1"/>
    </xf>
    <xf numFmtId="0" fontId="23" fillId="0" borderId="15" xfId="0" applyFont="1" applyBorder="1" applyAlignment="1">
      <alignment horizontal="center" vertical="center" wrapText="1"/>
    </xf>
    <xf numFmtId="0" fontId="26" fillId="0" borderId="0" xfId="0" quotePrefix="1" applyFont="1" applyAlignment="1">
      <alignment horizontal="left"/>
    </xf>
    <xf numFmtId="0" fontId="23" fillId="0" borderId="12" xfId="0" applyFont="1" applyBorder="1" applyAlignment="1">
      <alignment horizontal="center" vertical="center"/>
    </xf>
    <xf numFmtId="0" fontId="23" fillId="0" borderId="13" xfId="0" applyFont="1" applyBorder="1" applyAlignment="1">
      <alignment horizontal="center" vertical="center"/>
    </xf>
    <xf numFmtId="0" fontId="23" fillId="0" borderId="14" xfId="0" applyFont="1" applyBorder="1" applyAlignment="1">
      <alignment horizontal="center" vertical="center"/>
    </xf>
    <xf numFmtId="0" fontId="26" fillId="0" borderId="28" xfId="0" applyFont="1" applyBorder="1" applyAlignment="1">
      <alignment horizontal="left"/>
    </xf>
    <xf numFmtId="0" fontId="26" fillId="0" borderId="0" xfId="0" applyFont="1" applyAlignment="1">
      <alignment horizontal="left" vertical="top" wrapText="1"/>
    </xf>
    <xf numFmtId="0" fontId="21" fillId="0" borderId="0" xfId="0" applyFont="1" applyAlignment="1">
      <alignment horizontal="center"/>
    </xf>
    <xf numFmtId="0" fontId="22" fillId="0" borderId="0" xfId="0" applyFont="1" applyAlignment="1">
      <alignment horizontal="center"/>
    </xf>
    <xf numFmtId="0" fontId="23" fillId="0" borderId="0" xfId="0" applyFont="1" applyAlignment="1">
      <alignment horizontal="center"/>
    </xf>
    <xf numFmtId="0" fontId="23" fillId="0" borderId="32" xfId="0" applyFont="1" applyBorder="1" applyAlignment="1">
      <alignment horizontal="center" vertical="center"/>
    </xf>
    <xf numFmtId="0" fontId="23" fillId="0" borderId="28" xfId="0" applyFont="1" applyBorder="1" applyAlignment="1">
      <alignment horizontal="center" vertical="center"/>
    </xf>
    <xf numFmtId="0" fontId="23" fillId="0" borderId="31" xfId="0" applyFont="1" applyBorder="1" applyAlignment="1">
      <alignment horizontal="center" vertical="center"/>
    </xf>
    <xf numFmtId="0" fontId="45" fillId="0" borderId="0" xfId="2" applyFont="1" applyFill="1" applyBorder="1" applyAlignment="1">
      <alignment horizontal="center" vertical="center"/>
    </xf>
    <xf numFmtId="0" fontId="27" fillId="0" borderId="0" xfId="2" applyFont="1" applyFill="1" applyBorder="1" applyAlignment="1">
      <alignment vertical="center"/>
    </xf>
    <xf numFmtId="0" fontId="8" fillId="0" borderId="0" xfId="0" applyFont="1" applyFill="1" applyBorder="1" applyAlignment="1">
      <alignment vertical="center"/>
    </xf>
  </cellXfs>
  <cellStyles count="4">
    <cellStyle name="Comma 2 2" xfId="3"/>
    <cellStyle name="Normal" xfId="0" builtinId="0"/>
    <cellStyle name="Normal 2" xfId="1"/>
    <cellStyle name="Normal_03 QM-QO Quality Objectives" xfId="2"/>
  </cellStyles>
  <dxfs count="209">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9" defaultPivotStyle="PivotStyleLight16"/>
  <colors>
    <mruColors>
      <color rgb="FF0000FF"/>
      <color rgb="FFF7FADC"/>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52192</xdr:colOff>
      <xdr:row>21</xdr:row>
      <xdr:rowOff>91336</xdr:rowOff>
    </xdr:from>
    <xdr:to>
      <xdr:col>10</xdr:col>
      <xdr:colOff>566542</xdr:colOff>
      <xdr:row>30</xdr:row>
      <xdr:rowOff>157228</xdr:rowOff>
    </xdr:to>
    <xdr:sp macro="" textlink="">
      <xdr:nvSpPr>
        <xdr:cNvPr id="2" name="Right Arrow 1">
          <a:extLst>
            <a:ext uri="{FF2B5EF4-FFF2-40B4-BE49-F238E27FC236}">
              <a16:creationId xmlns:a16="http://schemas.microsoft.com/office/drawing/2014/main" xmlns="" id="{00000000-0008-0000-0100-00000A000000}"/>
            </a:ext>
          </a:extLst>
        </xdr:cNvPr>
        <xdr:cNvSpPr/>
      </xdr:nvSpPr>
      <xdr:spPr>
        <a:xfrm>
          <a:off x="6043417" y="5282461"/>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21</xdr:row>
      <xdr:rowOff>63414</xdr:rowOff>
    </xdr:from>
    <xdr:to>
      <xdr:col>14</xdr:col>
      <xdr:colOff>572545</xdr:colOff>
      <xdr:row>30</xdr:row>
      <xdr:rowOff>124087</xdr:rowOff>
    </xdr:to>
    <xdr:sp macro="" textlink="">
      <xdr:nvSpPr>
        <xdr:cNvPr id="3" name="Right Arrow 2">
          <a:extLst>
            <a:ext uri="{FF2B5EF4-FFF2-40B4-BE49-F238E27FC236}">
              <a16:creationId xmlns:a16="http://schemas.microsoft.com/office/drawing/2014/main" xmlns="" id="{00000000-0008-0000-0100-00000B000000}"/>
            </a:ext>
          </a:extLst>
        </xdr:cNvPr>
        <xdr:cNvSpPr/>
      </xdr:nvSpPr>
      <xdr:spPr>
        <a:xfrm>
          <a:off x="8487820" y="5254539"/>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18</xdr:row>
      <xdr:rowOff>139529</xdr:rowOff>
    </xdr:from>
    <xdr:to>
      <xdr:col>10</xdr:col>
      <xdr:colOff>195718</xdr:colOff>
      <xdr:row>19</xdr:row>
      <xdr:rowOff>13048</xdr:rowOff>
    </xdr:to>
    <xdr:sp macro="" textlink="">
      <xdr:nvSpPr>
        <xdr:cNvPr id="4" name="Rectangle 3">
          <a:extLst>
            <a:ext uri="{FF2B5EF4-FFF2-40B4-BE49-F238E27FC236}">
              <a16:creationId xmlns:a16="http://schemas.microsoft.com/office/drawing/2014/main" xmlns="" id="{00000000-0008-0000-0100-000019000000}"/>
            </a:ext>
          </a:extLst>
        </xdr:cNvPr>
        <xdr:cNvSpPr/>
      </xdr:nvSpPr>
      <xdr:spPr>
        <a:xfrm>
          <a:off x="3429129" y="4540079"/>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17</xdr:row>
      <xdr:rowOff>195718</xdr:rowOff>
    </xdr:from>
    <xdr:to>
      <xdr:col>6</xdr:col>
      <xdr:colOff>78288</xdr:colOff>
      <xdr:row>19</xdr:row>
      <xdr:rowOff>0</xdr:rowOff>
    </xdr:to>
    <xdr:sp macro="" textlink="">
      <xdr:nvSpPr>
        <xdr:cNvPr id="5" name="Rectangle 4">
          <a:extLst>
            <a:ext uri="{FF2B5EF4-FFF2-40B4-BE49-F238E27FC236}">
              <a16:creationId xmlns:a16="http://schemas.microsoft.com/office/drawing/2014/main" xmlns="" id="{00000000-0008-0000-0100-00001A000000}"/>
            </a:ext>
          </a:extLst>
        </xdr:cNvPr>
        <xdr:cNvSpPr/>
      </xdr:nvSpPr>
      <xdr:spPr>
        <a:xfrm>
          <a:off x="3429130" y="4396243"/>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19</xdr:row>
      <xdr:rowOff>24138</xdr:rowOff>
    </xdr:from>
    <xdr:to>
      <xdr:col>10</xdr:col>
      <xdr:colOff>594793</xdr:colOff>
      <xdr:row>19</xdr:row>
      <xdr:rowOff>178156</xdr:rowOff>
    </xdr:to>
    <xdr:sp macro="" textlink="">
      <xdr:nvSpPr>
        <xdr:cNvPr id="6" name="Arrow: Down 27">
          <a:extLst>
            <a:ext uri="{FF2B5EF4-FFF2-40B4-BE49-F238E27FC236}">
              <a16:creationId xmlns:a16="http://schemas.microsoft.com/office/drawing/2014/main" xmlns="" id="{00000000-0008-0000-0100-00001C000000}"/>
            </a:ext>
          </a:extLst>
        </xdr:cNvPr>
        <xdr:cNvSpPr/>
      </xdr:nvSpPr>
      <xdr:spPr>
        <a:xfrm rot="18059057">
          <a:off x="6276129" y="4459317"/>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18</xdr:row>
      <xdr:rowOff>147919</xdr:rowOff>
    </xdr:from>
    <xdr:to>
      <xdr:col>18</xdr:col>
      <xdr:colOff>684086</xdr:colOff>
      <xdr:row>19</xdr:row>
      <xdr:rowOff>21438</xdr:rowOff>
    </xdr:to>
    <xdr:sp macro="" textlink="">
      <xdr:nvSpPr>
        <xdr:cNvPr id="7" name="Rectangle 6">
          <a:extLst>
            <a:ext uri="{FF2B5EF4-FFF2-40B4-BE49-F238E27FC236}">
              <a16:creationId xmlns:a16="http://schemas.microsoft.com/office/drawing/2014/main" xmlns="" id="{00000000-0008-0000-0100-00001E000000}"/>
            </a:ext>
          </a:extLst>
        </xdr:cNvPr>
        <xdr:cNvSpPr/>
      </xdr:nvSpPr>
      <xdr:spPr>
        <a:xfrm>
          <a:off x="8905875" y="4548469"/>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18</xdr:row>
      <xdr:rowOff>17009</xdr:rowOff>
    </xdr:from>
    <xdr:to>
      <xdr:col>18</xdr:col>
      <xdr:colOff>685718</xdr:colOff>
      <xdr:row>19</xdr:row>
      <xdr:rowOff>25399</xdr:rowOff>
    </xdr:to>
    <xdr:sp macro="" textlink="">
      <xdr:nvSpPr>
        <xdr:cNvPr id="8" name="Rectangle 7">
          <a:extLst>
            <a:ext uri="{FF2B5EF4-FFF2-40B4-BE49-F238E27FC236}">
              <a16:creationId xmlns:a16="http://schemas.microsoft.com/office/drawing/2014/main" xmlns="" id="{00000000-0008-0000-0100-00001F000000}"/>
            </a:ext>
          </a:extLst>
        </xdr:cNvPr>
        <xdr:cNvSpPr/>
      </xdr:nvSpPr>
      <xdr:spPr>
        <a:xfrm>
          <a:off x="11606214" y="4417559"/>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19</xdr:row>
      <xdr:rowOff>24022</xdr:rowOff>
    </xdr:from>
    <xdr:to>
      <xdr:col>14</xdr:col>
      <xdr:colOff>496352</xdr:colOff>
      <xdr:row>19</xdr:row>
      <xdr:rowOff>178040</xdr:rowOff>
    </xdr:to>
    <xdr:sp macro="" textlink="">
      <xdr:nvSpPr>
        <xdr:cNvPr id="9" name="Arrow: Down 31">
          <a:extLst>
            <a:ext uri="{FF2B5EF4-FFF2-40B4-BE49-F238E27FC236}">
              <a16:creationId xmlns:a16="http://schemas.microsoft.com/office/drawing/2014/main" xmlns="" id="{00000000-0008-0000-0100-000020000000}"/>
            </a:ext>
          </a:extLst>
        </xdr:cNvPr>
        <xdr:cNvSpPr/>
      </xdr:nvSpPr>
      <xdr:spPr>
        <a:xfrm rot="3774618">
          <a:off x="8616088" y="4459201"/>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32</xdr:row>
      <xdr:rowOff>169624</xdr:rowOff>
    </xdr:from>
    <xdr:to>
      <xdr:col>6</xdr:col>
      <xdr:colOff>92381</xdr:colOff>
      <xdr:row>33</xdr:row>
      <xdr:rowOff>169624</xdr:rowOff>
    </xdr:to>
    <xdr:sp macro="" textlink="">
      <xdr:nvSpPr>
        <xdr:cNvPr id="11" name="Rectangle 10">
          <a:extLst>
            <a:ext uri="{FF2B5EF4-FFF2-40B4-BE49-F238E27FC236}">
              <a16:creationId xmlns:a16="http://schemas.microsoft.com/office/drawing/2014/main" xmlns="" id="{00000000-0008-0000-0100-000022000000}"/>
            </a:ext>
          </a:extLst>
        </xdr:cNvPr>
        <xdr:cNvSpPr/>
      </xdr:nvSpPr>
      <xdr:spPr>
        <a:xfrm>
          <a:off x="3496720" y="7789624"/>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31</xdr:row>
      <xdr:rowOff>141571</xdr:rowOff>
    </xdr:from>
    <xdr:to>
      <xdr:col>11</xdr:col>
      <xdr:colOff>7637</xdr:colOff>
      <xdr:row>32</xdr:row>
      <xdr:rowOff>99870</xdr:rowOff>
    </xdr:to>
    <xdr:sp macro="" textlink="">
      <xdr:nvSpPr>
        <xdr:cNvPr id="12" name="Arrow: Down 34">
          <a:extLst>
            <a:ext uri="{FF2B5EF4-FFF2-40B4-BE49-F238E27FC236}">
              <a16:creationId xmlns:a16="http://schemas.microsoft.com/office/drawing/2014/main" xmlns="" id="{00000000-0008-0000-0100-000023000000}"/>
            </a:ext>
          </a:extLst>
        </xdr:cNvPr>
        <xdr:cNvSpPr/>
      </xdr:nvSpPr>
      <xdr:spPr>
        <a:xfrm rot="13829310">
          <a:off x="6303009" y="7414417"/>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32</xdr:row>
      <xdr:rowOff>147921</xdr:rowOff>
    </xdr:from>
    <xdr:to>
      <xdr:col>18</xdr:col>
      <xdr:colOff>606941</xdr:colOff>
      <xdr:row>33</xdr:row>
      <xdr:rowOff>21439</xdr:rowOff>
    </xdr:to>
    <xdr:sp macro="" textlink="">
      <xdr:nvSpPr>
        <xdr:cNvPr id="13" name="Rectangle 12">
          <a:extLst>
            <a:ext uri="{FF2B5EF4-FFF2-40B4-BE49-F238E27FC236}">
              <a16:creationId xmlns:a16="http://schemas.microsoft.com/office/drawing/2014/main" xmlns="" id="{00000000-0008-0000-0100-000024000000}"/>
            </a:ext>
          </a:extLst>
        </xdr:cNvPr>
        <xdr:cNvSpPr/>
      </xdr:nvSpPr>
      <xdr:spPr>
        <a:xfrm>
          <a:off x="8828730" y="7767921"/>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32</xdr:row>
      <xdr:rowOff>160538</xdr:rowOff>
    </xdr:from>
    <xdr:to>
      <xdr:col>18</xdr:col>
      <xdr:colOff>634669</xdr:colOff>
      <xdr:row>33</xdr:row>
      <xdr:rowOff>168927</xdr:rowOff>
    </xdr:to>
    <xdr:sp macro="" textlink="">
      <xdr:nvSpPr>
        <xdr:cNvPr id="14" name="Rectangle 13">
          <a:extLst>
            <a:ext uri="{FF2B5EF4-FFF2-40B4-BE49-F238E27FC236}">
              <a16:creationId xmlns:a16="http://schemas.microsoft.com/office/drawing/2014/main" xmlns="" id="{00000000-0008-0000-0100-000025000000}"/>
            </a:ext>
          </a:extLst>
        </xdr:cNvPr>
        <xdr:cNvSpPr/>
      </xdr:nvSpPr>
      <xdr:spPr>
        <a:xfrm>
          <a:off x="11555165" y="7780538"/>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31</xdr:row>
      <xdr:rowOff>167551</xdr:rowOff>
    </xdr:from>
    <xdr:to>
      <xdr:col>14</xdr:col>
      <xdr:colOff>457208</xdr:colOff>
      <xdr:row>32</xdr:row>
      <xdr:rowOff>125850</xdr:rowOff>
    </xdr:to>
    <xdr:sp macro="" textlink="">
      <xdr:nvSpPr>
        <xdr:cNvPr id="15" name="Arrow: Down 37">
          <a:extLst>
            <a:ext uri="{FF2B5EF4-FFF2-40B4-BE49-F238E27FC236}">
              <a16:creationId xmlns:a16="http://schemas.microsoft.com/office/drawing/2014/main" xmlns="" id="{00000000-0008-0000-0100-000026000000}"/>
            </a:ext>
          </a:extLst>
        </xdr:cNvPr>
        <xdr:cNvSpPr/>
      </xdr:nvSpPr>
      <xdr:spPr>
        <a:xfrm rot="7571390">
          <a:off x="8581380" y="7440397"/>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52192</xdr:colOff>
      <xdr:row>21</xdr:row>
      <xdr:rowOff>91336</xdr:rowOff>
    </xdr:from>
    <xdr:to>
      <xdr:col>10</xdr:col>
      <xdr:colOff>566542</xdr:colOff>
      <xdr:row>30</xdr:row>
      <xdr:rowOff>157228</xdr:rowOff>
    </xdr:to>
    <xdr:sp macro="" textlink="">
      <xdr:nvSpPr>
        <xdr:cNvPr id="16" name="Right Arrow 1">
          <a:extLst>
            <a:ext uri="{FF2B5EF4-FFF2-40B4-BE49-F238E27FC236}">
              <a16:creationId xmlns:a16="http://schemas.microsoft.com/office/drawing/2014/main" xmlns="" id="{00000000-0008-0000-0100-00000A000000}"/>
            </a:ext>
          </a:extLst>
        </xdr:cNvPr>
        <xdr:cNvSpPr/>
      </xdr:nvSpPr>
      <xdr:spPr>
        <a:xfrm>
          <a:off x="6043417" y="5291986"/>
          <a:ext cx="514350" cy="224711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96295</xdr:colOff>
      <xdr:row>21</xdr:row>
      <xdr:rowOff>63414</xdr:rowOff>
    </xdr:from>
    <xdr:to>
      <xdr:col>14</xdr:col>
      <xdr:colOff>610645</xdr:colOff>
      <xdr:row>30</xdr:row>
      <xdr:rowOff>124087</xdr:rowOff>
    </xdr:to>
    <xdr:sp macro="" textlink="">
      <xdr:nvSpPr>
        <xdr:cNvPr id="17" name="Right Arrow 2">
          <a:extLst>
            <a:ext uri="{FF2B5EF4-FFF2-40B4-BE49-F238E27FC236}">
              <a16:creationId xmlns:a16="http://schemas.microsoft.com/office/drawing/2014/main" xmlns="" id="{00000000-0008-0000-0100-00000B000000}"/>
            </a:ext>
          </a:extLst>
        </xdr:cNvPr>
        <xdr:cNvSpPr/>
      </xdr:nvSpPr>
      <xdr:spPr>
        <a:xfrm>
          <a:off x="8525920" y="5264064"/>
          <a:ext cx="514350" cy="224189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18</xdr:row>
      <xdr:rowOff>139529</xdr:rowOff>
    </xdr:from>
    <xdr:to>
      <xdr:col>10</xdr:col>
      <xdr:colOff>195718</xdr:colOff>
      <xdr:row>19</xdr:row>
      <xdr:rowOff>13048</xdr:rowOff>
    </xdr:to>
    <xdr:sp macro="" textlink="">
      <xdr:nvSpPr>
        <xdr:cNvPr id="18" name="Rectangle 17">
          <a:extLst>
            <a:ext uri="{FF2B5EF4-FFF2-40B4-BE49-F238E27FC236}">
              <a16:creationId xmlns:a16="http://schemas.microsoft.com/office/drawing/2014/main" xmlns="" id="{00000000-0008-0000-0100-000019000000}"/>
            </a:ext>
          </a:extLst>
        </xdr:cNvPr>
        <xdr:cNvSpPr/>
      </xdr:nvSpPr>
      <xdr:spPr>
        <a:xfrm>
          <a:off x="3429129" y="4549604"/>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19</xdr:row>
      <xdr:rowOff>24138</xdr:rowOff>
    </xdr:from>
    <xdr:to>
      <xdr:col>10</xdr:col>
      <xdr:colOff>594793</xdr:colOff>
      <xdr:row>19</xdr:row>
      <xdr:rowOff>178156</xdr:rowOff>
    </xdr:to>
    <xdr:sp macro="" textlink="">
      <xdr:nvSpPr>
        <xdr:cNvPr id="20" name="Arrow: Down 27">
          <a:extLst>
            <a:ext uri="{FF2B5EF4-FFF2-40B4-BE49-F238E27FC236}">
              <a16:creationId xmlns:a16="http://schemas.microsoft.com/office/drawing/2014/main" xmlns="" id="{00000000-0008-0000-0100-00001C000000}"/>
            </a:ext>
          </a:extLst>
        </xdr:cNvPr>
        <xdr:cNvSpPr/>
      </xdr:nvSpPr>
      <xdr:spPr>
        <a:xfrm rot="18059057">
          <a:off x="6276129" y="446884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18</xdr:row>
      <xdr:rowOff>147919</xdr:rowOff>
    </xdr:from>
    <xdr:to>
      <xdr:col>18</xdr:col>
      <xdr:colOff>684086</xdr:colOff>
      <xdr:row>19</xdr:row>
      <xdr:rowOff>21438</xdr:rowOff>
    </xdr:to>
    <xdr:sp macro="" textlink="">
      <xdr:nvSpPr>
        <xdr:cNvPr id="21" name="Rectangle 20">
          <a:extLst>
            <a:ext uri="{FF2B5EF4-FFF2-40B4-BE49-F238E27FC236}">
              <a16:creationId xmlns:a16="http://schemas.microsoft.com/office/drawing/2014/main" xmlns="" id="{00000000-0008-0000-0100-00001E000000}"/>
            </a:ext>
          </a:extLst>
        </xdr:cNvPr>
        <xdr:cNvSpPr/>
      </xdr:nvSpPr>
      <xdr:spPr>
        <a:xfrm>
          <a:off x="8905875" y="4557994"/>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18</xdr:row>
      <xdr:rowOff>17009</xdr:rowOff>
    </xdr:from>
    <xdr:to>
      <xdr:col>18</xdr:col>
      <xdr:colOff>685718</xdr:colOff>
      <xdr:row>19</xdr:row>
      <xdr:rowOff>25399</xdr:rowOff>
    </xdr:to>
    <xdr:sp macro="" textlink="">
      <xdr:nvSpPr>
        <xdr:cNvPr id="22" name="Rectangle 21">
          <a:extLst>
            <a:ext uri="{FF2B5EF4-FFF2-40B4-BE49-F238E27FC236}">
              <a16:creationId xmlns:a16="http://schemas.microsoft.com/office/drawing/2014/main" xmlns="" id="{00000000-0008-0000-0100-00001F000000}"/>
            </a:ext>
          </a:extLst>
        </xdr:cNvPr>
        <xdr:cNvSpPr/>
      </xdr:nvSpPr>
      <xdr:spPr>
        <a:xfrm>
          <a:off x="11606214" y="442708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19</xdr:row>
      <xdr:rowOff>24022</xdr:rowOff>
    </xdr:from>
    <xdr:to>
      <xdr:col>14</xdr:col>
      <xdr:colOff>496352</xdr:colOff>
      <xdr:row>19</xdr:row>
      <xdr:rowOff>178040</xdr:rowOff>
    </xdr:to>
    <xdr:sp macro="" textlink="">
      <xdr:nvSpPr>
        <xdr:cNvPr id="23" name="Arrow: Down 31">
          <a:extLst>
            <a:ext uri="{FF2B5EF4-FFF2-40B4-BE49-F238E27FC236}">
              <a16:creationId xmlns:a16="http://schemas.microsoft.com/office/drawing/2014/main" xmlns="" id="{00000000-0008-0000-0100-000020000000}"/>
            </a:ext>
          </a:extLst>
        </xdr:cNvPr>
        <xdr:cNvSpPr/>
      </xdr:nvSpPr>
      <xdr:spPr>
        <a:xfrm rot="3774618">
          <a:off x="8616088" y="446872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24275</xdr:colOff>
      <xdr:row>32</xdr:row>
      <xdr:rowOff>162762</xdr:rowOff>
    </xdr:from>
    <xdr:to>
      <xdr:col>10</xdr:col>
      <xdr:colOff>233042</xdr:colOff>
      <xdr:row>33</xdr:row>
      <xdr:rowOff>36280</xdr:rowOff>
    </xdr:to>
    <xdr:sp macro="" textlink="">
      <xdr:nvSpPr>
        <xdr:cNvPr id="24" name="Rectangle 23">
          <a:extLst>
            <a:ext uri="{FF2B5EF4-FFF2-40B4-BE49-F238E27FC236}">
              <a16:creationId xmlns:a16="http://schemas.microsoft.com/office/drawing/2014/main" xmlns="" id="{00000000-0008-0000-0100-000021000000}"/>
            </a:ext>
          </a:extLst>
        </xdr:cNvPr>
        <xdr:cNvSpPr/>
      </xdr:nvSpPr>
      <xdr:spPr>
        <a:xfrm>
          <a:off x="3497415" y="7492366"/>
          <a:ext cx="2380932" cy="59371"/>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32</xdr:row>
      <xdr:rowOff>169624</xdr:rowOff>
    </xdr:from>
    <xdr:to>
      <xdr:col>6</xdr:col>
      <xdr:colOff>92381</xdr:colOff>
      <xdr:row>33</xdr:row>
      <xdr:rowOff>169624</xdr:rowOff>
    </xdr:to>
    <xdr:sp macro="" textlink="">
      <xdr:nvSpPr>
        <xdr:cNvPr id="25" name="Rectangle 24">
          <a:extLst>
            <a:ext uri="{FF2B5EF4-FFF2-40B4-BE49-F238E27FC236}">
              <a16:creationId xmlns:a16="http://schemas.microsoft.com/office/drawing/2014/main" xmlns="" id="{00000000-0008-0000-0100-000022000000}"/>
            </a:ext>
          </a:extLst>
        </xdr:cNvPr>
        <xdr:cNvSpPr/>
      </xdr:nvSpPr>
      <xdr:spPr>
        <a:xfrm>
          <a:off x="3496720" y="7942024"/>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31</xdr:row>
      <xdr:rowOff>141571</xdr:rowOff>
    </xdr:from>
    <xdr:to>
      <xdr:col>11</xdr:col>
      <xdr:colOff>7637</xdr:colOff>
      <xdr:row>32</xdr:row>
      <xdr:rowOff>99870</xdr:rowOff>
    </xdr:to>
    <xdr:sp macro="" textlink="">
      <xdr:nvSpPr>
        <xdr:cNvPr id="26" name="Arrow: Down 34">
          <a:extLst>
            <a:ext uri="{FF2B5EF4-FFF2-40B4-BE49-F238E27FC236}">
              <a16:creationId xmlns:a16="http://schemas.microsoft.com/office/drawing/2014/main" xmlns="" id="{00000000-0008-0000-0100-000023000000}"/>
            </a:ext>
          </a:extLst>
        </xdr:cNvPr>
        <xdr:cNvSpPr/>
      </xdr:nvSpPr>
      <xdr:spPr>
        <a:xfrm rot="13829310">
          <a:off x="6298247" y="7562054"/>
          <a:ext cx="158324"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32</xdr:row>
      <xdr:rowOff>147921</xdr:rowOff>
    </xdr:from>
    <xdr:to>
      <xdr:col>18</xdr:col>
      <xdr:colOff>606941</xdr:colOff>
      <xdr:row>33</xdr:row>
      <xdr:rowOff>21439</xdr:rowOff>
    </xdr:to>
    <xdr:sp macro="" textlink="">
      <xdr:nvSpPr>
        <xdr:cNvPr id="27" name="Rectangle 26">
          <a:extLst>
            <a:ext uri="{FF2B5EF4-FFF2-40B4-BE49-F238E27FC236}">
              <a16:creationId xmlns:a16="http://schemas.microsoft.com/office/drawing/2014/main" xmlns="" id="{00000000-0008-0000-0100-000024000000}"/>
            </a:ext>
          </a:extLst>
        </xdr:cNvPr>
        <xdr:cNvSpPr/>
      </xdr:nvSpPr>
      <xdr:spPr>
        <a:xfrm>
          <a:off x="8828730" y="7920321"/>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32</xdr:row>
      <xdr:rowOff>160538</xdr:rowOff>
    </xdr:from>
    <xdr:to>
      <xdr:col>18</xdr:col>
      <xdr:colOff>634669</xdr:colOff>
      <xdr:row>33</xdr:row>
      <xdr:rowOff>168927</xdr:rowOff>
    </xdr:to>
    <xdr:sp macro="" textlink="">
      <xdr:nvSpPr>
        <xdr:cNvPr id="28" name="Rectangle 27">
          <a:extLst>
            <a:ext uri="{FF2B5EF4-FFF2-40B4-BE49-F238E27FC236}">
              <a16:creationId xmlns:a16="http://schemas.microsoft.com/office/drawing/2014/main" xmlns="" id="{00000000-0008-0000-0100-000025000000}"/>
            </a:ext>
          </a:extLst>
        </xdr:cNvPr>
        <xdr:cNvSpPr/>
      </xdr:nvSpPr>
      <xdr:spPr>
        <a:xfrm>
          <a:off x="11555165" y="7932938"/>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31</xdr:row>
      <xdr:rowOff>167551</xdr:rowOff>
    </xdr:from>
    <xdr:to>
      <xdr:col>14</xdr:col>
      <xdr:colOff>457208</xdr:colOff>
      <xdr:row>32</xdr:row>
      <xdr:rowOff>125850</xdr:rowOff>
    </xdr:to>
    <xdr:sp macro="" textlink="">
      <xdr:nvSpPr>
        <xdr:cNvPr id="29" name="Arrow: Down 37">
          <a:extLst>
            <a:ext uri="{FF2B5EF4-FFF2-40B4-BE49-F238E27FC236}">
              <a16:creationId xmlns:a16="http://schemas.microsoft.com/office/drawing/2014/main" xmlns="" id="{00000000-0008-0000-0100-000026000000}"/>
            </a:ext>
          </a:extLst>
        </xdr:cNvPr>
        <xdr:cNvSpPr/>
      </xdr:nvSpPr>
      <xdr:spPr>
        <a:xfrm rot="7571390">
          <a:off x="8576618" y="7588034"/>
          <a:ext cx="158324"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0</xdr:col>
      <xdr:colOff>165651</xdr:colOff>
      <xdr:row>0</xdr:row>
      <xdr:rowOff>0</xdr:rowOff>
    </xdr:from>
    <xdr:to>
      <xdr:col>6</xdr:col>
      <xdr:colOff>352229</xdr:colOff>
      <xdr:row>5</xdr:row>
      <xdr:rowOff>64190</xdr:rowOff>
    </xdr:to>
    <xdr:pic>
      <xdr:nvPicPr>
        <xdr:cNvPr id="30" name="Picture 29" descr="Related image"/>
        <xdr:cNvPicPr>
          <a:picLocks noChangeAspect="1" noChangeArrowheads="1"/>
        </xdr:cNvPicPr>
      </xdr:nvPicPr>
      <xdr:blipFill>
        <a:blip xmlns:r="http://schemas.openxmlformats.org/officeDocument/2006/relationships" r:embed="rId1"/>
        <a:srcRect/>
        <a:stretch>
          <a:fillRect/>
        </a:stretch>
      </xdr:blipFill>
      <xdr:spPr bwMode="auto">
        <a:xfrm>
          <a:off x="165651" y="0"/>
          <a:ext cx="3665274" cy="1352826"/>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165651</xdr:colOff>
      <xdr:row>0</xdr:row>
      <xdr:rowOff>0</xdr:rowOff>
    </xdr:from>
    <xdr:to>
      <xdr:col>3</xdr:col>
      <xdr:colOff>856357</xdr:colOff>
      <xdr:row>2</xdr:row>
      <xdr:rowOff>96715</xdr:rowOff>
    </xdr:to>
    <xdr:pic>
      <xdr:nvPicPr>
        <xdr:cNvPr id="2" name="Picture 1" descr="Related image"/>
        <xdr:cNvPicPr>
          <a:picLocks noChangeAspect="1" noChangeArrowheads="1"/>
        </xdr:cNvPicPr>
      </xdr:nvPicPr>
      <xdr:blipFill>
        <a:blip xmlns:r="http://schemas.openxmlformats.org/officeDocument/2006/relationships" r:embed="rId1"/>
        <a:srcRect/>
        <a:stretch>
          <a:fillRect/>
        </a:stretch>
      </xdr:blipFill>
      <xdr:spPr bwMode="auto">
        <a:xfrm>
          <a:off x="165651" y="0"/>
          <a:ext cx="3662506" cy="1201615"/>
        </a:xfrm>
        <a:prstGeom prst="rect">
          <a:avLst/>
        </a:prstGeom>
        <a:noFill/>
        <a:ln w="9525">
          <a:noFill/>
          <a:miter lim="800000"/>
          <a:headEnd/>
          <a:tailEnd/>
        </a:ln>
      </xdr:spPr>
    </xdr:pic>
    <xdr:clientData/>
  </xdr:twoCellAnchor>
  <xdr:twoCellAnchor>
    <xdr:from>
      <xdr:col>0</xdr:col>
      <xdr:colOff>0</xdr:colOff>
      <xdr:row>0</xdr:row>
      <xdr:rowOff>28575</xdr:rowOff>
    </xdr:from>
    <xdr:to>
      <xdr:col>6</xdr:col>
      <xdr:colOff>0</xdr:colOff>
      <xdr:row>4</xdr:row>
      <xdr:rowOff>0</xdr:rowOff>
    </xdr:to>
    <xdr:pic>
      <xdr:nvPicPr>
        <xdr:cNvPr id="3" name="Picture 2" descr="-logo-2018-nam">
          <a:extLst>
            <a:ext uri="{FF2B5EF4-FFF2-40B4-BE49-F238E27FC236}">
              <a16:creationId xmlns:a16="http://schemas.microsoft.com/office/drawing/2014/main" xmlns="" id="{00000000-0008-0000-0200-000010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5772150" cy="130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771525</xdr:colOff>
      <xdr:row>2</xdr:row>
      <xdr:rowOff>9525</xdr:rowOff>
    </xdr:from>
    <xdr:to>
      <xdr:col>5</xdr:col>
      <xdr:colOff>133350</xdr:colOff>
      <xdr:row>2</xdr:row>
      <xdr:rowOff>9525</xdr:rowOff>
    </xdr:to>
    <xdr:cxnSp macro="">
      <xdr:nvCxnSpPr>
        <xdr:cNvPr id="3" name="Straight Connector 2"/>
        <xdr:cNvCxnSpPr/>
      </xdr:nvCxnSpPr>
      <xdr:spPr>
        <a:xfrm>
          <a:off x="4295775" y="419100"/>
          <a:ext cx="18288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428625</xdr:colOff>
      <xdr:row>3</xdr:row>
      <xdr:rowOff>28575</xdr:rowOff>
    </xdr:from>
    <xdr:to>
      <xdr:col>2</xdr:col>
      <xdr:colOff>352425</xdr:colOff>
      <xdr:row>3</xdr:row>
      <xdr:rowOff>28575</xdr:rowOff>
    </xdr:to>
    <xdr:cxnSp macro="">
      <xdr:nvCxnSpPr>
        <xdr:cNvPr id="4" name="Straight Connector 3"/>
        <xdr:cNvCxnSpPr/>
      </xdr:nvCxnSpPr>
      <xdr:spPr>
        <a:xfrm>
          <a:off x="828675" y="638175"/>
          <a:ext cx="18859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161925</xdr:colOff>
      <xdr:row>3</xdr:row>
      <xdr:rowOff>28575</xdr:rowOff>
    </xdr:from>
    <xdr:to>
      <xdr:col>2</xdr:col>
      <xdr:colOff>85725</xdr:colOff>
      <xdr:row>3</xdr:row>
      <xdr:rowOff>28575</xdr:rowOff>
    </xdr:to>
    <xdr:cxnSp macro="">
      <xdr:nvCxnSpPr>
        <xdr:cNvPr id="4" name="Straight Connector 3"/>
        <xdr:cNvCxnSpPr/>
      </xdr:nvCxnSpPr>
      <xdr:spPr>
        <a:xfrm>
          <a:off x="561975" y="638175"/>
          <a:ext cx="168592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638175</xdr:colOff>
      <xdr:row>2</xdr:row>
      <xdr:rowOff>76200</xdr:rowOff>
    </xdr:from>
    <xdr:to>
      <xdr:col>7</xdr:col>
      <xdr:colOff>266700</xdr:colOff>
      <xdr:row>2</xdr:row>
      <xdr:rowOff>76200</xdr:rowOff>
    </xdr:to>
    <xdr:cxnSp macro="">
      <xdr:nvCxnSpPr>
        <xdr:cNvPr id="8" name="Straight Connector 7"/>
        <xdr:cNvCxnSpPr/>
      </xdr:nvCxnSpPr>
      <xdr:spPr>
        <a:xfrm>
          <a:off x="4019550" y="485775"/>
          <a:ext cx="14001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84"/>
  <sheetViews>
    <sheetView topLeftCell="A24" zoomScale="60" zoomScaleNormal="60" workbookViewId="0">
      <selection activeCell="U7" sqref="U7"/>
    </sheetView>
  </sheetViews>
  <sheetFormatPr defaultColWidth="9" defaultRowHeight="15"/>
  <cols>
    <col min="1" max="1" width="2.42578125" style="1" customWidth="1"/>
    <col min="2" max="6" width="10" style="1" customWidth="1"/>
    <col min="7" max="7" width="5.42578125" style="1" customWidth="1"/>
    <col min="8" max="8" width="12.85546875" style="1" customWidth="1"/>
    <col min="9" max="9" width="9" style="1"/>
    <col min="10" max="10" width="5.28515625" style="1" customWidth="1"/>
    <col min="11" max="14" width="9" style="1"/>
    <col min="15" max="15" width="11.28515625" style="1" customWidth="1"/>
    <col min="16" max="16" width="9" style="1"/>
    <col min="17" max="17" width="3.140625" style="1" customWidth="1"/>
    <col min="18" max="18" width="5.85546875" style="1" customWidth="1"/>
    <col min="19" max="19" width="18.28515625" style="1" customWidth="1"/>
    <col min="20" max="21" width="11" style="1" customWidth="1"/>
    <col min="22" max="22" width="6.42578125" style="1" customWidth="1"/>
    <col min="23" max="23" width="6" style="1" customWidth="1"/>
    <col min="24" max="16384" width="9" style="1"/>
  </cols>
  <sheetData>
    <row r="1" spans="1:24" ht="24.75" customHeight="1">
      <c r="B1" s="139" t="s">
        <v>28</v>
      </c>
      <c r="C1" s="140"/>
      <c r="D1" s="140"/>
      <c r="E1" s="140"/>
      <c r="F1" s="140"/>
      <c r="G1" s="141"/>
      <c r="H1" s="148" t="s">
        <v>155</v>
      </c>
      <c r="I1" s="149"/>
      <c r="J1" s="149"/>
      <c r="K1" s="149"/>
      <c r="L1" s="149"/>
      <c r="M1" s="149"/>
      <c r="N1" s="149"/>
      <c r="O1" s="149"/>
      <c r="P1" s="149"/>
      <c r="Q1" s="149"/>
      <c r="R1" s="150"/>
      <c r="S1" s="155" t="s">
        <v>0</v>
      </c>
      <c r="T1" s="156"/>
      <c r="U1" s="156"/>
      <c r="V1" s="156"/>
      <c r="W1" s="157"/>
    </row>
    <row r="2" spans="1:24" ht="24.75" customHeight="1">
      <c r="B2" s="142"/>
      <c r="C2" s="143"/>
      <c r="D2" s="143"/>
      <c r="E2" s="143"/>
      <c r="F2" s="143"/>
      <c r="G2" s="144"/>
      <c r="H2" s="151"/>
      <c r="I2" s="151"/>
      <c r="J2" s="151"/>
      <c r="K2" s="151"/>
      <c r="L2" s="151"/>
      <c r="M2" s="151"/>
      <c r="N2" s="151"/>
      <c r="O2" s="151"/>
      <c r="P2" s="151"/>
      <c r="Q2" s="151"/>
      <c r="R2" s="152"/>
      <c r="S2" s="158"/>
      <c r="T2" s="159"/>
      <c r="U2" s="159"/>
      <c r="V2" s="159"/>
      <c r="W2" s="160"/>
    </row>
    <row r="3" spans="1:24" ht="4.5" customHeight="1">
      <c r="B3" s="142"/>
      <c r="C3" s="143"/>
      <c r="D3" s="143"/>
      <c r="E3" s="143"/>
      <c r="F3" s="143"/>
      <c r="G3" s="144"/>
      <c r="H3" s="151"/>
      <c r="I3" s="151"/>
      <c r="J3" s="151"/>
      <c r="K3" s="151"/>
      <c r="L3" s="151"/>
      <c r="M3" s="151"/>
      <c r="N3" s="151"/>
      <c r="O3" s="151"/>
      <c r="P3" s="151"/>
      <c r="Q3" s="151"/>
      <c r="R3" s="152"/>
      <c r="S3" s="158"/>
      <c r="T3" s="159"/>
      <c r="U3" s="159"/>
      <c r="V3" s="159"/>
      <c r="W3" s="160"/>
    </row>
    <row r="4" spans="1:24" ht="19.5" customHeight="1" thickBot="1">
      <c r="B4" s="145"/>
      <c r="C4" s="146"/>
      <c r="D4" s="146"/>
      <c r="E4" s="146"/>
      <c r="F4" s="146"/>
      <c r="G4" s="147"/>
      <c r="H4" s="153"/>
      <c r="I4" s="153"/>
      <c r="J4" s="153"/>
      <c r="K4" s="153"/>
      <c r="L4" s="153"/>
      <c r="M4" s="153"/>
      <c r="N4" s="153"/>
      <c r="O4" s="153"/>
      <c r="P4" s="153"/>
      <c r="Q4" s="153"/>
      <c r="R4" s="154"/>
      <c r="S4" s="161"/>
      <c r="T4" s="162"/>
      <c r="U4" s="162"/>
      <c r="V4" s="162"/>
      <c r="W4" s="163"/>
    </row>
    <row r="5" spans="1:24" ht="27" customHeight="1">
      <c r="B5" s="164"/>
      <c r="C5" s="165"/>
      <c r="D5" s="165"/>
      <c r="E5" s="165"/>
      <c r="F5" s="165"/>
      <c r="G5" s="166"/>
      <c r="H5" s="170" t="s">
        <v>36</v>
      </c>
      <c r="I5" s="171"/>
      <c r="J5" s="171"/>
      <c r="K5" s="171"/>
      <c r="L5" s="171"/>
      <c r="M5" s="171"/>
      <c r="N5" s="171"/>
      <c r="O5" s="171"/>
      <c r="P5" s="171"/>
      <c r="Q5" s="171"/>
      <c r="R5" s="171"/>
      <c r="S5" s="173" t="s">
        <v>37</v>
      </c>
      <c r="T5" s="166"/>
      <c r="U5" s="174" t="s">
        <v>251</v>
      </c>
      <c r="V5" s="175"/>
      <c r="W5" s="176"/>
    </row>
    <row r="6" spans="1:24" ht="10.5" customHeight="1" thickBot="1">
      <c r="B6" s="167"/>
      <c r="C6" s="168"/>
      <c r="D6" s="168"/>
      <c r="E6" s="168"/>
      <c r="F6" s="168"/>
      <c r="G6" s="169"/>
      <c r="H6" s="172"/>
      <c r="I6" s="172"/>
      <c r="J6" s="172"/>
      <c r="K6" s="172"/>
      <c r="L6" s="172"/>
      <c r="M6" s="172"/>
      <c r="N6" s="172"/>
      <c r="O6" s="172"/>
      <c r="P6" s="172"/>
      <c r="Q6" s="172"/>
      <c r="R6" s="172"/>
      <c r="S6" s="167"/>
      <c r="T6" s="169"/>
      <c r="U6" s="177"/>
      <c r="V6" s="177"/>
      <c r="W6" s="178"/>
    </row>
    <row r="7" spans="1:24" ht="24" thickBot="1">
      <c r="A7" s="2"/>
      <c r="B7" s="19"/>
      <c r="C7" s="18"/>
      <c r="D7" s="18"/>
      <c r="E7" s="18"/>
      <c r="F7" s="20"/>
      <c r="G7" s="21"/>
      <c r="H7" s="3"/>
      <c r="I7" s="3"/>
      <c r="J7" s="3"/>
      <c r="K7" s="3"/>
      <c r="L7" s="3"/>
      <c r="M7" s="3"/>
      <c r="N7" s="3"/>
      <c r="O7" s="3"/>
      <c r="P7" s="3"/>
      <c r="Q7" s="3"/>
      <c r="R7" s="3"/>
      <c r="S7" s="3"/>
      <c r="T7" s="3"/>
      <c r="U7" s="3"/>
      <c r="V7" s="3"/>
      <c r="W7" s="2"/>
      <c r="X7" s="2"/>
    </row>
    <row r="8" spans="1:24" ht="16.5" customHeight="1" thickBot="1">
      <c r="B8" s="179" t="s">
        <v>8</v>
      </c>
      <c r="C8" s="180"/>
      <c r="D8" s="180"/>
      <c r="E8" s="180"/>
      <c r="F8" s="180"/>
      <c r="G8" s="181"/>
      <c r="H8" s="4"/>
      <c r="I8" s="4"/>
      <c r="J8" s="4"/>
      <c r="K8" s="4"/>
      <c r="L8" s="4"/>
      <c r="M8" s="4"/>
      <c r="N8" s="7"/>
      <c r="O8" s="7"/>
      <c r="P8" s="7"/>
      <c r="Q8" s="7"/>
      <c r="R8" s="7"/>
      <c r="S8" s="185" t="s">
        <v>12</v>
      </c>
      <c r="T8" s="186"/>
      <c r="U8" s="186"/>
      <c r="V8" s="186"/>
      <c r="W8" s="187"/>
    </row>
    <row r="9" spans="1:24" ht="45" customHeight="1" thickBot="1">
      <c r="B9" s="195" t="s">
        <v>9</v>
      </c>
      <c r="C9" s="196"/>
      <c r="D9" s="196"/>
      <c r="E9" s="196"/>
      <c r="F9" s="196"/>
      <c r="G9" s="197"/>
      <c r="H9" s="3"/>
      <c r="I9" s="3"/>
      <c r="J9" s="3"/>
      <c r="K9" s="3"/>
      <c r="L9" s="3"/>
      <c r="M9" s="3"/>
      <c r="N9" s="8"/>
      <c r="O9" s="8"/>
      <c r="P9" s="8"/>
      <c r="Q9" s="8"/>
      <c r="R9" s="12"/>
      <c r="S9" s="195" t="s">
        <v>13</v>
      </c>
      <c r="T9" s="196"/>
      <c r="U9" s="196"/>
      <c r="V9" s="196"/>
      <c r="W9" s="197"/>
    </row>
    <row r="10" spans="1:24" ht="15" customHeight="1">
      <c r="B10" s="198" t="s">
        <v>39</v>
      </c>
      <c r="C10" s="199"/>
      <c r="D10" s="199"/>
      <c r="E10" s="199"/>
      <c r="F10" s="200"/>
      <c r="G10" s="198"/>
      <c r="H10" s="3"/>
      <c r="I10" s="3"/>
      <c r="J10" s="3"/>
      <c r="K10" s="3"/>
      <c r="L10" s="3"/>
      <c r="M10" s="3"/>
      <c r="N10" s="3"/>
      <c r="O10" s="3"/>
      <c r="P10" s="3"/>
      <c r="Q10" s="3"/>
      <c r="R10" s="13"/>
      <c r="S10" s="198" t="s">
        <v>40</v>
      </c>
      <c r="T10" s="199"/>
      <c r="U10" s="199"/>
      <c r="V10" s="199"/>
      <c r="W10" s="200"/>
    </row>
    <row r="11" spans="1:24" ht="15" customHeight="1">
      <c r="B11" s="201"/>
      <c r="C11" s="199"/>
      <c r="D11" s="199"/>
      <c r="E11" s="199"/>
      <c r="F11" s="200"/>
      <c r="G11" s="201"/>
      <c r="H11" s="3"/>
      <c r="I11" s="3"/>
      <c r="J11" s="3"/>
      <c r="K11" s="3"/>
      <c r="L11" s="3"/>
      <c r="M11" s="3"/>
      <c r="N11" s="3"/>
      <c r="O11" s="3"/>
      <c r="P11" s="3"/>
      <c r="Q11" s="3"/>
      <c r="R11" s="13"/>
      <c r="S11" s="201"/>
      <c r="T11" s="199"/>
      <c r="U11" s="199"/>
      <c r="V11" s="199"/>
      <c r="W11" s="200"/>
    </row>
    <row r="12" spans="1:24" ht="15" customHeight="1">
      <c r="B12" s="201"/>
      <c r="C12" s="199"/>
      <c r="D12" s="199"/>
      <c r="E12" s="199"/>
      <c r="F12" s="200"/>
      <c r="G12" s="201"/>
      <c r="H12" s="3"/>
      <c r="I12" s="3"/>
      <c r="J12" s="3"/>
      <c r="K12" s="3"/>
      <c r="L12" s="3"/>
      <c r="M12" s="3"/>
      <c r="N12" s="3"/>
      <c r="O12" s="3"/>
      <c r="P12" s="3"/>
      <c r="Q12" s="3"/>
      <c r="R12" s="13"/>
      <c r="S12" s="201"/>
      <c r="T12" s="199"/>
      <c r="U12" s="199"/>
      <c r="V12" s="199"/>
      <c r="W12" s="200"/>
    </row>
    <row r="13" spans="1:24" ht="15" customHeight="1">
      <c r="B13" s="201"/>
      <c r="C13" s="199"/>
      <c r="D13" s="199"/>
      <c r="E13" s="199"/>
      <c r="F13" s="200"/>
      <c r="G13" s="201"/>
      <c r="H13" s="3"/>
      <c r="I13" s="3"/>
      <c r="J13" s="3"/>
      <c r="K13" s="3"/>
      <c r="L13" s="3"/>
      <c r="M13" s="3"/>
      <c r="N13" s="3"/>
      <c r="O13" s="3"/>
      <c r="P13" s="3"/>
      <c r="Q13" s="3"/>
      <c r="R13" s="13"/>
      <c r="S13" s="201"/>
      <c r="T13" s="199"/>
      <c r="U13" s="199"/>
      <c r="V13" s="199"/>
      <c r="W13" s="200"/>
    </row>
    <row r="14" spans="1:24" ht="15" customHeight="1">
      <c r="B14" s="201"/>
      <c r="C14" s="199"/>
      <c r="D14" s="199"/>
      <c r="E14" s="199"/>
      <c r="F14" s="200"/>
      <c r="G14" s="201"/>
      <c r="H14" s="3"/>
      <c r="I14" s="3"/>
      <c r="J14" s="3"/>
      <c r="K14" s="3"/>
      <c r="L14" s="3"/>
      <c r="M14" s="3"/>
      <c r="N14" s="3"/>
      <c r="O14" s="3"/>
      <c r="P14" s="3"/>
      <c r="Q14" s="3"/>
      <c r="R14" s="13"/>
      <c r="S14" s="201"/>
      <c r="T14" s="199"/>
      <c r="U14" s="199"/>
      <c r="V14" s="199"/>
      <c r="W14" s="200"/>
    </row>
    <row r="15" spans="1:24" ht="15" hidden="1" customHeight="1">
      <c r="B15" s="201"/>
      <c r="C15" s="199"/>
      <c r="D15" s="199"/>
      <c r="E15" s="199"/>
      <c r="F15" s="200"/>
      <c r="G15" s="201"/>
      <c r="H15" s="3"/>
      <c r="I15" s="3"/>
      <c r="J15" s="3"/>
      <c r="K15" s="3"/>
      <c r="L15" s="3"/>
      <c r="M15" s="3"/>
      <c r="N15" s="3"/>
      <c r="O15" s="3"/>
      <c r="P15" s="3"/>
      <c r="Q15" s="3"/>
      <c r="R15" s="13"/>
      <c r="S15" s="201"/>
      <c r="T15" s="199"/>
      <c r="U15" s="199"/>
      <c r="V15" s="199"/>
      <c r="W15" s="200"/>
    </row>
    <row r="16" spans="1:24" ht="15" hidden="1" customHeight="1">
      <c r="B16" s="201"/>
      <c r="C16" s="199"/>
      <c r="D16" s="199"/>
      <c r="E16" s="199"/>
      <c r="F16" s="200"/>
      <c r="G16" s="201"/>
      <c r="H16" s="3"/>
      <c r="I16" s="3"/>
      <c r="J16" s="3"/>
      <c r="K16" s="3"/>
      <c r="L16" s="3"/>
      <c r="M16" s="3"/>
      <c r="N16" s="3"/>
      <c r="O16" s="3"/>
      <c r="P16" s="3"/>
      <c r="Q16" s="3"/>
      <c r="R16" s="13"/>
      <c r="S16" s="201"/>
      <c r="T16" s="199"/>
      <c r="U16" s="199"/>
      <c r="V16" s="199"/>
      <c r="W16" s="200"/>
    </row>
    <row r="17" spans="2:23" ht="15" hidden="1" customHeight="1">
      <c r="B17" s="201"/>
      <c r="C17" s="199"/>
      <c r="D17" s="199"/>
      <c r="E17" s="199"/>
      <c r="F17" s="200"/>
      <c r="G17" s="201"/>
      <c r="H17" s="3"/>
      <c r="I17" s="3"/>
      <c r="J17" s="3"/>
      <c r="K17" s="3"/>
      <c r="L17" s="3"/>
      <c r="M17" s="3"/>
      <c r="N17" s="3"/>
      <c r="O17" s="3"/>
      <c r="P17" s="3"/>
      <c r="Q17" s="3"/>
      <c r="R17" s="13"/>
      <c r="S17" s="201"/>
      <c r="T17" s="199"/>
      <c r="U17" s="199"/>
      <c r="V17" s="199"/>
      <c r="W17" s="200"/>
    </row>
    <row r="18" spans="2:23" ht="30" customHeight="1" thickBot="1">
      <c r="B18" s="202"/>
      <c r="C18" s="203"/>
      <c r="D18" s="203"/>
      <c r="E18" s="203"/>
      <c r="F18" s="204"/>
      <c r="G18" s="202"/>
      <c r="H18" s="3"/>
      <c r="I18" s="3"/>
      <c r="J18" s="3"/>
      <c r="K18" s="3"/>
      <c r="L18" s="3"/>
      <c r="M18" s="3"/>
      <c r="N18" s="3"/>
      <c r="O18" s="3"/>
      <c r="P18" s="3"/>
      <c r="Q18" s="3"/>
      <c r="R18" s="13"/>
      <c r="S18" s="202"/>
      <c r="T18" s="203"/>
      <c r="U18" s="203"/>
      <c r="V18" s="203"/>
      <c r="W18" s="204"/>
    </row>
    <row r="19" spans="2:23" ht="17.25" customHeight="1">
      <c r="G19" s="5"/>
      <c r="H19" s="5"/>
      <c r="I19" s="5"/>
      <c r="J19" s="5"/>
      <c r="K19" s="5"/>
      <c r="L19" s="5"/>
      <c r="M19" s="5"/>
      <c r="N19" s="5"/>
      <c r="O19" s="5"/>
      <c r="P19" s="5"/>
      <c r="Q19" s="5"/>
      <c r="R19" s="5"/>
    </row>
    <row r="21" spans="2:23" ht="32.25" customHeight="1" thickTop="1" thickBot="1">
      <c r="B21" s="179" t="s">
        <v>10</v>
      </c>
      <c r="C21" s="180"/>
      <c r="D21" s="180"/>
      <c r="E21" s="180"/>
      <c r="F21" s="180"/>
      <c r="G21" s="181"/>
      <c r="H21" s="6"/>
      <c r="I21" s="6"/>
      <c r="J21" s="6"/>
      <c r="K21" s="9"/>
      <c r="L21" s="182" t="s">
        <v>23</v>
      </c>
      <c r="M21" s="183"/>
      <c r="N21" s="184"/>
      <c r="O21" s="3"/>
      <c r="P21" s="10"/>
      <c r="Q21" s="10"/>
      <c r="R21" s="10"/>
      <c r="S21" s="185" t="s">
        <v>15</v>
      </c>
      <c r="T21" s="186"/>
      <c r="U21" s="186"/>
      <c r="V21" s="186"/>
      <c r="W21" s="187"/>
    </row>
    <row r="22" spans="2:23" ht="21.75" customHeight="1" thickBot="1">
      <c r="B22" s="188" t="s">
        <v>11</v>
      </c>
      <c r="C22" s="189"/>
      <c r="D22" s="189"/>
      <c r="E22" s="189"/>
      <c r="F22" s="189"/>
      <c r="G22" s="190"/>
      <c r="H22" s="3"/>
      <c r="I22" s="3"/>
      <c r="J22" s="3"/>
      <c r="K22" s="3"/>
      <c r="L22" s="191" t="s">
        <v>35</v>
      </c>
      <c r="M22" s="192"/>
      <c r="N22" s="193"/>
      <c r="O22" s="3"/>
      <c r="P22" s="8"/>
      <c r="Q22" s="8"/>
      <c r="R22" s="8"/>
      <c r="S22" s="111" t="s">
        <v>1</v>
      </c>
      <c r="T22" s="189" t="s">
        <v>14</v>
      </c>
      <c r="U22" s="189"/>
      <c r="V22" s="189"/>
      <c r="W22" s="190"/>
    </row>
    <row r="23" spans="2:23" ht="19.5" customHeight="1">
      <c r="B23" s="231" t="s">
        <v>38</v>
      </c>
      <c r="C23" s="232"/>
      <c r="D23" s="232"/>
      <c r="E23" s="232"/>
      <c r="F23" s="232"/>
      <c r="G23" s="233"/>
      <c r="H23" s="3"/>
      <c r="I23" s="3"/>
      <c r="J23" s="3"/>
      <c r="K23" s="3"/>
      <c r="L23" s="194"/>
      <c r="M23" s="192"/>
      <c r="N23" s="193"/>
      <c r="O23" s="3"/>
      <c r="P23" s="3"/>
      <c r="Q23" s="3"/>
      <c r="R23" s="3"/>
      <c r="S23" s="231" t="s">
        <v>34</v>
      </c>
      <c r="T23" s="232"/>
      <c r="U23" s="232"/>
      <c r="V23" s="232"/>
      <c r="W23" s="233"/>
    </row>
    <row r="24" spans="2:23" ht="19.5" customHeight="1">
      <c r="B24" s="198"/>
      <c r="C24" s="234"/>
      <c r="D24" s="234"/>
      <c r="E24" s="234"/>
      <c r="F24" s="234"/>
      <c r="G24" s="235"/>
      <c r="H24" s="3"/>
      <c r="I24" s="3"/>
      <c r="J24" s="3"/>
      <c r="K24" s="3"/>
      <c r="L24" s="194"/>
      <c r="M24" s="192"/>
      <c r="N24" s="193"/>
      <c r="O24" s="3"/>
      <c r="P24" s="3"/>
      <c r="Q24" s="3"/>
      <c r="R24" s="3"/>
      <c r="S24" s="198"/>
      <c r="T24" s="234"/>
      <c r="U24" s="234"/>
      <c r="V24" s="234"/>
      <c r="W24" s="235"/>
    </row>
    <row r="25" spans="2:23" ht="19.5" customHeight="1">
      <c r="B25" s="198"/>
      <c r="C25" s="234"/>
      <c r="D25" s="234"/>
      <c r="E25" s="234"/>
      <c r="F25" s="234"/>
      <c r="G25" s="235"/>
      <c r="H25" s="3"/>
      <c r="I25" s="3"/>
      <c r="J25" s="3"/>
      <c r="K25" s="3"/>
      <c r="L25" s="194"/>
      <c r="M25" s="192"/>
      <c r="N25" s="193"/>
      <c r="O25" s="3"/>
      <c r="P25" s="3"/>
      <c r="Q25" s="3"/>
      <c r="R25" s="3"/>
      <c r="S25" s="198"/>
      <c r="T25" s="234"/>
      <c r="U25" s="234"/>
      <c r="V25" s="234"/>
      <c r="W25" s="235"/>
    </row>
    <row r="26" spans="2:23" ht="19.5" customHeight="1">
      <c r="B26" s="198"/>
      <c r="C26" s="234"/>
      <c r="D26" s="234"/>
      <c r="E26" s="234"/>
      <c r="F26" s="234"/>
      <c r="G26" s="235"/>
      <c r="H26" s="3"/>
      <c r="I26" s="3"/>
      <c r="J26" s="3"/>
      <c r="K26" s="3"/>
      <c r="L26" s="194"/>
      <c r="M26" s="192"/>
      <c r="N26" s="193"/>
      <c r="O26" s="3"/>
      <c r="P26" s="3"/>
      <c r="Q26" s="3"/>
      <c r="R26" s="3"/>
      <c r="S26" s="198"/>
      <c r="T26" s="234"/>
      <c r="U26" s="234"/>
      <c r="V26" s="234"/>
      <c r="W26" s="235"/>
    </row>
    <row r="27" spans="2:23" ht="19.5" customHeight="1" thickBot="1">
      <c r="B27" s="236"/>
      <c r="C27" s="237"/>
      <c r="D27" s="237"/>
      <c r="E27" s="237"/>
      <c r="F27" s="237"/>
      <c r="G27" s="238"/>
      <c r="H27" s="3"/>
      <c r="I27" s="3"/>
      <c r="J27" s="3"/>
      <c r="K27" s="3"/>
      <c r="L27" s="194"/>
      <c r="M27" s="192"/>
      <c r="N27" s="193"/>
      <c r="O27" s="3"/>
      <c r="P27" s="3"/>
      <c r="Q27" s="3"/>
      <c r="R27" s="3"/>
      <c r="S27" s="236"/>
      <c r="T27" s="237"/>
      <c r="U27" s="237"/>
      <c r="V27" s="237"/>
      <c r="W27" s="238"/>
    </row>
    <row r="28" spans="2:23" ht="15" customHeight="1">
      <c r="B28" s="112"/>
      <c r="C28" s="112"/>
      <c r="D28" s="112"/>
      <c r="E28" s="112"/>
      <c r="F28" s="112"/>
      <c r="G28" s="112"/>
      <c r="H28" s="3"/>
      <c r="I28" s="3"/>
      <c r="J28" s="3"/>
      <c r="K28" s="3"/>
      <c r="L28" s="194"/>
      <c r="M28" s="192"/>
      <c r="N28" s="193"/>
      <c r="O28" s="3"/>
      <c r="P28" s="3"/>
      <c r="Q28" s="3"/>
      <c r="R28" s="3"/>
      <c r="S28" s="112"/>
      <c r="T28" s="112"/>
      <c r="U28" s="112"/>
      <c r="V28" s="112"/>
      <c r="W28" s="112"/>
    </row>
    <row r="29" spans="2:23" ht="15" customHeight="1">
      <c r="B29" s="112"/>
      <c r="C29" s="112"/>
      <c r="D29" s="112"/>
      <c r="E29" s="112"/>
      <c r="F29" s="112"/>
      <c r="G29" s="112"/>
      <c r="H29" s="3"/>
      <c r="I29" s="3"/>
      <c r="J29" s="3"/>
      <c r="K29" s="3"/>
      <c r="L29" s="221" t="s">
        <v>22</v>
      </c>
      <c r="M29" s="222"/>
      <c r="N29" s="223"/>
      <c r="O29" s="3"/>
      <c r="P29" s="3"/>
      <c r="Q29" s="3"/>
      <c r="R29" s="3"/>
      <c r="S29" s="112"/>
      <c r="T29" s="112"/>
      <c r="U29" s="112"/>
      <c r="V29" s="112"/>
      <c r="W29" s="112"/>
    </row>
    <row r="30" spans="2:23" ht="15" customHeight="1">
      <c r="B30" s="110"/>
      <c r="C30" s="110"/>
      <c r="D30" s="110"/>
      <c r="E30" s="110"/>
      <c r="F30" s="110"/>
      <c r="G30" s="110"/>
      <c r="H30" s="3"/>
      <c r="I30" s="3"/>
      <c r="J30" s="3"/>
      <c r="K30" s="3"/>
      <c r="L30" s="224" t="s">
        <v>154</v>
      </c>
      <c r="M30" s="225"/>
      <c r="N30" s="226"/>
      <c r="O30" s="3"/>
      <c r="P30" s="3"/>
      <c r="Q30" s="3"/>
      <c r="R30" s="3"/>
      <c r="S30" s="110"/>
      <c r="T30" s="110"/>
      <c r="U30" s="110"/>
      <c r="V30" s="110"/>
      <c r="W30" s="110"/>
    </row>
    <row r="31" spans="2:23" ht="4.5" customHeight="1">
      <c r="B31" s="110"/>
      <c r="C31" s="110"/>
      <c r="D31" s="110"/>
      <c r="E31" s="110"/>
      <c r="F31" s="110"/>
      <c r="G31" s="110"/>
      <c r="H31" s="3"/>
      <c r="I31" s="3"/>
      <c r="J31" s="3"/>
      <c r="K31" s="3"/>
      <c r="L31" s="227"/>
      <c r="M31" s="225"/>
      <c r="N31" s="226"/>
      <c r="O31" s="3"/>
      <c r="P31" s="3"/>
      <c r="Q31" s="3"/>
      <c r="R31" s="3"/>
      <c r="S31" s="110"/>
      <c r="T31" s="110"/>
      <c r="U31" s="110"/>
      <c r="V31" s="110"/>
      <c r="W31" s="110"/>
    </row>
    <row r="32" spans="2:23" ht="14.25" hidden="1" customHeight="1" thickBot="1">
      <c r="B32" s="110"/>
      <c r="C32" s="110"/>
      <c r="D32" s="110"/>
      <c r="E32" s="110"/>
      <c r="F32" s="110"/>
      <c r="G32" s="110"/>
      <c r="H32" s="3"/>
      <c r="I32" s="3"/>
      <c r="J32" s="3"/>
      <c r="K32" s="3"/>
      <c r="L32" s="228"/>
      <c r="M32" s="229"/>
      <c r="N32" s="230"/>
      <c r="O32" s="3"/>
      <c r="P32" s="3"/>
      <c r="Q32" s="3"/>
      <c r="R32" s="3"/>
      <c r="S32" s="110"/>
      <c r="T32" s="110"/>
      <c r="U32" s="110"/>
      <c r="V32" s="110"/>
      <c r="W32" s="110"/>
    </row>
    <row r="33" spans="2:23">
      <c r="B33" s="2"/>
      <c r="C33" s="2"/>
      <c r="D33" s="2"/>
      <c r="E33" s="2"/>
      <c r="F33" s="2"/>
      <c r="G33" s="3"/>
      <c r="H33" s="3"/>
      <c r="I33" s="3"/>
      <c r="J33" s="3"/>
      <c r="K33" s="3"/>
      <c r="L33" s="9"/>
      <c r="M33" s="9"/>
      <c r="N33" s="9"/>
      <c r="O33" s="3"/>
      <c r="P33" s="3"/>
      <c r="Q33" s="3"/>
      <c r="R33" s="3"/>
      <c r="S33" s="3"/>
      <c r="T33" s="3"/>
      <c r="U33" s="3"/>
      <c r="V33" s="3"/>
      <c r="W33" s="3"/>
    </row>
    <row r="34" spans="2:23" ht="15.75" thickBot="1"/>
    <row r="35" spans="2:23" ht="30" customHeight="1" thickBot="1">
      <c r="B35" s="213" t="s">
        <v>156</v>
      </c>
      <c r="C35" s="180"/>
      <c r="D35" s="180"/>
      <c r="E35" s="180"/>
      <c r="F35" s="180"/>
      <c r="G35" s="181"/>
      <c r="H35" s="6"/>
      <c r="I35" s="6"/>
      <c r="J35" s="6"/>
      <c r="K35" s="6"/>
      <c r="L35" s="6"/>
      <c r="M35" s="6"/>
      <c r="N35" s="10"/>
      <c r="O35" s="10"/>
      <c r="P35" s="10"/>
      <c r="Q35" s="10"/>
      <c r="R35" s="10"/>
      <c r="S35" s="214" t="s">
        <v>16</v>
      </c>
      <c r="T35" s="215"/>
      <c r="U35" s="215"/>
      <c r="V35" s="215"/>
      <c r="W35" s="216"/>
    </row>
    <row r="36" spans="2:23" ht="43.5" customHeight="1" thickBot="1">
      <c r="B36" s="217" t="s">
        <v>2</v>
      </c>
      <c r="C36" s="196"/>
      <c r="D36" s="196"/>
      <c r="E36" s="196"/>
      <c r="F36" s="196"/>
      <c r="G36" s="197"/>
      <c r="H36" s="3"/>
      <c r="I36" s="3"/>
      <c r="J36" s="3"/>
      <c r="K36" s="3"/>
      <c r="L36" s="3"/>
      <c r="M36" s="3"/>
      <c r="N36" s="8"/>
      <c r="O36" s="8"/>
      <c r="P36" s="8"/>
      <c r="Q36" s="8"/>
      <c r="R36" s="8"/>
      <c r="S36" s="218" t="s">
        <v>24</v>
      </c>
      <c r="T36" s="219"/>
      <c r="U36" s="219"/>
      <c r="V36" s="219"/>
      <c r="W36" s="220"/>
    </row>
    <row r="37" spans="2:23" ht="15" customHeight="1">
      <c r="B37" s="198" t="s">
        <v>227</v>
      </c>
      <c r="C37" s="205"/>
      <c r="D37" s="205"/>
      <c r="E37" s="205"/>
      <c r="F37" s="205"/>
      <c r="G37" s="200"/>
      <c r="H37" s="3"/>
      <c r="I37" s="3"/>
      <c r="J37" s="3"/>
      <c r="K37" s="3"/>
      <c r="L37" s="3"/>
      <c r="M37" s="3"/>
      <c r="N37" s="3"/>
      <c r="O37" s="3"/>
      <c r="P37" s="3"/>
      <c r="Q37" s="3"/>
      <c r="R37" s="3"/>
      <c r="S37" s="206" t="s">
        <v>223</v>
      </c>
      <c r="T37" s="207"/>
      <c r="U37" s="207"/>
      <c r="V37" s="207"/>
      <c r="W37" s="208"/>
    </row>
    <row r="38" spans="2:23">
      <c r="B38" s="201"/>
      <c r="C38" s="205"/>
      <c r="D38" s="205"/>
      <c r="E38" s="205"/>
      <c r="F38" s="205"/>
      <c r="G38" s="200"/>
      <c r="H38" s="3"/>
      <c r="I38" s="3"/>
      <c r="J38" s="3"/>
      <c r="K38" s="3"/>
      <c r="L38" s="3"/>
      <c r="M38" s="3"/>
      <c r="N38" s="3"/>
      <c r="O38" s="3"/>
      <c r="P38" s="3"/>
      <c r="Q38" s="3"/>
      <c r="R38" s="3"/>
      <c r="S38" s="209"/>
      <c r="T38" s="207"/>
      <c r="U38" s="207"/>
      <c r="V38" s="207"/>
      <c r="W38" s="208"/>
    </row>
    <row r="39" spans="2:23">
      <c r="B39" s="201"/>
      <c r="C39" s="205"/>
      <c r="D39" s="205"/>
      <c r="E39" s="205"/>
      <c r="F39" s="205"/>
      <c r="G39" s="200"/>
      <c r="H39" s="3"/>
      <c r="I39" s="3"/>
      <c r="J39" s="3"/>
      <c r="K39" s="3"/>
      <c r="L39" s="3"/>
      <c r="M39" s="3"/>
      <c r="N39" s="3"/>
      <c r="O39" s="3"/>
      <c r="P39" s="3"/>
      <c r="Q39" s="3"/>
      <c r="R39" s="3"/>
      <c r="S39" s="209"/>
      <c r="T39" s="207"/>
      <c r="U39" s="207"/>
      <c r="V39" s="207"/>
      <c r="W39" s="208"/>
    </row>
    <row r="40" spans="2:23">
      <c r="B40" s="201"/>
      <c r="C40" s="205"/>
      <c r="D40" s="205"/>
      <c r="E40" s="205"/>
      <c r="F40" s="205"/>
      <c r="G40" s="200"/>
      <c r="H40" s="3"/>
      <c r="I40" s="3"/>
      <c r="J40" s="3"/>
      <c r="K40" s="3"/>
      <c r="L40" s="3"/>
      <c r="M40" s="3"/>
      <c r="N40" s="3"/>
      <c r="O40" s="3"/>
      <c r="P40" s="3"/>
      <c r="Q40" s="3"/>
      <c r="R40" s="3"/>
      <c r="S40" s="209"/>
      <c r="T40" s="207"/>
      <c r="U40" s="207"/>
      <c r="V40" s="207"/>
      <c r="W40" s="208"/>
    </row>
    <row r="41" spans="2:23">
      <c r="B41" s="201"/>
      <c r="C41" s="205"/>
      <c r="D41" s="205"/>
      <c r="E41" s="205"/>
      <c r="F41" s="205"/>
      <c r="G41" s="200"/>
      <c r="H41" s="3"/>
      <c r="I41" s="3"/>
      <c r="J41" s="3"/>
      <c r="K41" s="3"/>
      <c r="L41" s="3"/>
      <c r="M41" s="3"/>
      <c r="N41" s="3"/>
      <c r="O41" s="3"/>
      <c r="P41" s="3"/>
      <c r="Q41" s="3"/>
      <c r="R41" s="3"/>
      <c r="S41" s="209"/>
      <c r="T41" s="207"/>
      <c r="U41" s="207"/>
      <c r="V41" s="207"/>
      <c r="W41" s="208"/>
    </row>
    <row r="42" spans="2:23">
      <c r="B42" s="201"/>
      <c r="C42" s="205"/>
      <c r="D42" s="205"/>
      <c r="E42" s="205"/>
      <c r="F42" s="205"/>
      <c r="G42" s="200"/>
      <c r="H42" s="3"/>
      <c r="I42" s="3"/>
      <c r="J42" s="3"/>
      <c r="K42" s="3"/>
      <c r="L42" s="3"/>
      <c r="M42" s="3"/>
      <c r="N42" s="3"/>
      <c r="O42" s="3"/>
      <c r="P42" s="3"/>
      <c r="Q42" s="3"/>
      <c r="R42" s="3"/>
      <c r="S42" s="209"/>
      <c r="T42" s="207"/>
      <c r="U42" s="207"/>
      <c r="V42" s="207"/>
      <c r="W42" s="208"/>
    </row>
    <row r="43" spans="2:23">
      <c r="B43" s="201"/>
      <c r="C43" s="205"/>
      <c r="D43" s="205"/>
      <c r="E43" s="205"/>
      <c r="F43" s="205"/>
      <c r="G43" s="200"/>
      <c r="H43" s="3"/>
      <c r="I43" s="3"/>
      <c r="J43" s="3"/>
      <c r="K43" s="3"/>
      <c r="L43" s="3"/>
      <c r="M43" s="3"/>
      <c r="N43" s="3"/>
      <c r="O43" s="3"/>
      <c r="P43" s="3"/>
      <c r="Q43" s="3"/>
      <c r="R43" s="3"/>
      <c r="S43" s="209"/>
      <c r="T43" s="207"/>
      <c r="U43" s="207"/>
      <c r="V43" s="207"/>
      <c r="W43" s="208"/>
    </row>
    <row r="44" spans="2:23">
      <c r="B44" s="201"/>
      <c r="C44" s="205"/>
      <c r="D44" s="205"/>
      <c r="E44" s="205"/>
      <c r="F44" s="205"/>
      <c r="G44" s="200"/>
      <c r="H44" s="3"/>
      <c r="I44" s="3"/>
      <c r="J44" s="3"/>
      <c r="K44" s="3"/>
      <c r="L44" s="3"/>
      <c r="M44" s="3"/>
      <c r="N44" s="3"/>
      <c r="O44" s="3"/>
      <c r="P44" s="3"/>
      <c r="Q44" s="3"/>
      <c r="R44" s="3"/>
      <c r="S44" s="209"/>
      <c r="T44" s="207"/>
      <c r="U44" s="207"/>
      <c r="V44" s="207"/>
      <c r="W44" s="208"/>
    </row>
    <row r="45" spans="2:23">
      <c r="B45" s="201"/>
      <c r="C45" s="205"/>
      <c r="D45" s="205"/>
      <c r="E45" s="205"/>
      <c r="F45" s="205"/>
      <c r="G45" s="200"/>
      <c r="H45" s="3"/>
      <c r="I45" s="3"/>
      <c r="J45" s="3"/>
      <c r="K45" s="3"/>
      <c r="L45" s="3"/>
      <c r="M45" s="3"/>
      <c r="N45" s="3"/>
      <c r="O45" s="3"/>
      <c r="P45" s="3"/>
      <c r="Q45" s="3"/>
      <c r="R45" s="3"/>
      <c r="S45" s="209"/>
      <c r="T45" s="207"/>
      <c r="U45" s="207"/>
      <c r="V45" s="207"/>
      <c r="W45" s="208"/>
    </row>
    <row r="46" spans="2:23" ht="54.75" customHeight="1" thickBot="1">
      <c r="B46" s="202"/>
      <c r="C46" s="203"/>
      <c r="D46" s="203"/>
      <c r="E46" s="203"/>
      <c r="F46" s="203"/>
      <c r="G46" s="204"/>
      <c r="H46" s="3"/>
      <c r="I46" s="3"/>
      <c r="J46" s="3"/>
      <c r="K46" s="3"/>
      <c r="L46" s="3"/>
      <c r="M46" s="3"/>
      <c r="N46" s="3"/>
      <c r="O46" s="3"/>
      <c r="P46" s="3"/>
      <c r="Q46" s="3"/>
      <c r="R46" s="3"/>
      <c r="S46" s="210"/>
      <c r="T46" s="211"/>
      <c r="U46" s="211"/>
      <c r="V46" s="211"/>
      <c r="W46" s="212"/>
    </row>
    <row r="47" spans="2:23" ht="32.25" customHeight="1"/>
    <row r="48" spans="2:23">
      <c r="B48" s="16"/>
      <c r="C48" s="15"/>
      <c r="D48" s="15"/>
      <c r="E48" s="15"/>
      <c r="F48" s="15"/>
      <c r="G48" s="11"/>
      <c r="H48" s="11"/>
      <c r="I48" s="16"/>
      <c r="J48" s="16"/>
      <c r="K48" s="16"/>
      <c r="L48" s="17"/>
      <c r="M48" s="11"/>
      <c r="N48" s="11"/>
      <c r="O48" s="15"/>
      <c r="P48" s="15"/>
      <c r="Q48" s="14"/>
      <c r="R48" s="11"/>
      <c r="S48" s="11"/>
      <c r="T48" s="11"/>
      <c r="U48" s="11"/>
      <c r="V48" s="11"/>
    </row>
    <row r="49" spans="2:22">
      <c r="B49" s="16"/>
      <c r="C49" s="15"/>
      <c r="D49" s="15"/>
      <c r="E49" s="15"/>
      <c r="F49" s="15"/>
      <c r="G49" s="11"/>
      <c r="H49" s="11"/>
      <c r="I49" s="16"/>
      <c r="J49" s="16"/>
      <c r="K49" s="16"/>
      <c r="L49" s="17"/>
      <c r="M49" s="11"/>
      <c r="N49" s="11"/>
      <c r="O49" s="15"/>
      <c r="P49" s="15"/>
      <c r="Q49" s="14"/>
      <c r="R49" s="11"/>
      <c r="S49" s="11"/>
      <c r="T49" s="11"/>
      <c r="U49" s="11"/>
      <c r="V49" s="11"/>
    </row>
    <row r="50" spans="2:22">
      <c r="B50" s="16"/>
      <c r="C50" s="15"/>
      <c r="D50" s="15"/>
      <c r="E50" s="15"/>
      <c r="F50" s="15"/>
      <c r="G50" s="11"/>
      <c r="H50" s="11"/>
      <c r="I50" s="16"/>
      <c r="J50" s="16"/>
      <c r="K50" s="16"/>
      <c r="L50" s="17"/>
      <c r="M50" s="11"/>
      <c r="N50" s="11"/>
      <c r="O50" s="15"/>
      <c r="P50" s="15"/>
      <c r="Q50" s="14"/>
      <c r="R50" s="11"/>
      <c r="S50" s="11"/>
      <c r="T50" s="11"/>
      <c r="U50" s="11"/>
      <c r="V50" s="11"/>
    </row>
    <row r="51" spans="2:22">
      <c r="B51" s="16"/>
      <c r="C51" s="15"/>
      <c r="D51" s="15"/>
      <c r="E51" s="15"/>
      <c r="F51" s="15"/>
      <c r="G51" s="11"/>
      <c r="H51" s="11"/>
      <c r="I51" s="16"/>
      <c r="J51" s="16"/>
      <c r="K51" s="16"/>
      <c r="L51" s="17"/>
      <c r="M51" s="11"/>
      <c r="N51" s="11"/>
      <c r="O51" s="15"/>
      <c r="P51" s="15"/>
      <c r="Q51" s="14"/>
      <c r="R51" s="11"/>
      <c r="S51" s="11"/>
      <c r="T51" s="11"/>
      <c r="U51" s="11"/>
      <c r="V51" s="11"/>
    </row>
    <row r="52" spans="2:22">
      <c r="B52" s="16"/>
      <c r="C52" s="15"/>
      <c r="D52" s="15"/>
      <c r="E52" s="15"/>
      <c r="F52" s="15"/>
      <c r="G52" s="11"/>
      <c r="H52" s="11"/>
      <c r="I52" s="16"/>
      <c r="J52" s="16"/>
      <c r="K52" s="16"/>
      <c r="L52" s="17"/>
      <c r="M52" s="11"/>
      <c r="N52" s="11"/>
      <c r="O52" s="15"/>
      <c r="P52" s="15"/>
      <c r="Q52" s="14"/>
      <c r="R52" s="11"/>
      <c r="S52" s="11"/>
      <c r="T52" s="11"/>
      <c r="U52" s="11"/>
      <c r="V52" s="11"/>
    </row>
    <row r="53" spans="2:22">
      <c r="B53" s="16"/>
      <c r="C53" s="15"/>
      <c r="D53" s="15"/>
      <c r="E53" s="15"/>
      <c r="F53" s="15"/>
      <c r="G53" s="11"/>
      <c r="H53" s="11"/>
      <c r="I53" s="16"/>
      <c r="J53" s="16"/>
      <c r="K53" s="16"/>
      <c r="L53" s="17"/>
      <c r="M53" s="11"/>
      <c r="N53" s="11"/>
      <c r="O53" s="15"/>
      <c r="P53" s="15"/>
      <c r="Q53" s="14"/>
      <c r="R53" s="11"/>
      <c r="S53" s="11"/>
      <c r="T53" s="11"/>
      <c r="U53" s="11"/>
      <c r="V53" s="11"/>
    </row>
    <row r="54" spans="2:22">
      <c r="B54" s="16"/>
      <c r="C54" s="15"/>
      <c r="D54" s="15"/>
      <c r="E54" s="15"/>
      <c r="F54" s="15"/>
      <c r="G54" s="11"/>
      <c r="H54" s="11"/>
      <c r="I54" s="16"/>
      <c r="J54" s="16"/>
      <c r="K54" s="16"/>
      <c r="L54" s="17"/>
      <c r="M54" s="11"/>
      <c r="N54" s="11"/>
      <c r="O54" s="15"/>
      <c r="P54" s="15"/>
      <c r="Q54" s="14"/>
      <c r="R54" s="11"/>
      <c r="S54" s="11"/>
      <c r="T54" s="11"/>
      <c r="U54" s="11"/>
      <c r="V54" s="11"/>
    </row>
    <row r="55" spans="2:22">
      <c r="B55" s="16"/>
      <c r="C55" s="15"/>
      <c r="D55" s="15"/>
      <c r="E55" s="15"/>
      <c r="F55" s="15"/>
      <c r="G55" s="11"/>
      <c r="H55" s="11"/>
      <c r="I55" s="16"/>
      <c r="J55" s="16"/>
      <c r="K55" s="16"/>
      <c r="L55" s="17"/>
      <c r="M55" s="11"/>
      <c r="N55" s="11"/>
      <c r="O55" s="15"/>
      <c r="P55" s="15"/>
      <c r="Q55" s="14"/>
      <c r="R55" s="11"/>
      <c r="S55" s="11"/>
      <c r="T55" s="11"/>
      <c r="U55" s="11"/>
      <c r="V55" s="11"/>
    </row>
    <row r="56" spans="2:22">
      <c r="B56" s="16"/>
      <c r="C56" s="15"/>
      <c r="D56" s="15"/>
      <c r="E56" s="15"/>
      <c r="F56" s="15"/>
      <c r="G56" s="11"/>
      <c r="H56" s="11"/>
      <c r="I56" s="16"/>
      <c r="J56" s="16"/>
      <c r="K56" s="16"/>
      <c r="L56" s="17"/>
      <c r="M56" s="11"/>
      <c r="N56" s="11"/>
      <c r="O56" s="15"/>
      <c r="P56" s="15"/>
      <c r="Q56" s="14"/>
      <c r="R56" s="11"/>
      <c r="S56" s="11"/>
      <c r="T56" s="11"/>
      <c r="U56" s="11"/>
      <c r="V56" s="11"/>
    </row>
    <row r="57" spans="2:22">
      <c r="B57" s="16"/>
      <c r="C57" s="15"/>
      <c r="D57" s="15"/>
      <c r="E57" s="15"/>
      <c r="F57" s="15"/>
      <c r="G57" s="11"/>
      <c r="H57" s="11"/>
      <c r="I57" s="16"/>
      <c r="J57" s="16"/>
      <c r="K57" s="16"/>
      <c r="L57" s="17"/>
      <c r="M57" s="11"/>
      <c r="N57" s="11"/>
      <c r="O57" s="15"/>
      <c r="P57" s="15"/>
      <c r="Q57" s="14"/>
      <c r="R57" s="11"/>
      <c r="S57" s="11"/>
      <c r="T57" s="11"/>
      <c r="U57" s="11"/>
      <c r="V57" s="11"/>
    </row>
    <row r="58" spans="2:22">
      <c r="B58" s="16"/>
      <c r="C58" s="15"/>
      <c r="D58" s="15"/>
      <c r="E58" s="15"/>
      <c r="F58" s="15"/>
      <c r="G58" s="11"/>
      <c r="H58" s="11"/>
      <c r="I58" s="16"/>
      <c r="J58" s="16"/>
      <c r="K58" s="16"/>
      <c r="L58" s="17"/>
      <c r="M58" s="11"/>
      <c r="N58" s="11"/>
      <c r="O58" s="15"/>
      <c r="P58" s="15"/>
      <c r="Q58" s="14"/>
      <c r="R58" s="11"/>
      <c r="S58" s="11"/>
      <c r="T58" s="11"/>
      <c r="U58" s="11"/>
      <c r="V58" s="11"/>
    </row>
    <row r="59" spans="2:22">
      <c r="B59" s="16"/>
      <c r="C59" s="15"/>
      <c r="D59" s="15"/>
      <c r="E59" s="15"/>
      <c r="F59" s="15"/>
      <c r="G59" s="11"/>
      <c r="H59" s="11"/>
      <c r="I59" s="16"/>
      <c r="J59" s="16"/>
      <c r="K59" s="16"/>
      <c r="L59" s="17"/>
      <c r="M59" s="11"/>
      <c r="N59" s="11"/>
      <c r="O59" s="15"/>
      <c r="P59" s="15"/>
      <c r="Q59" s="14"/>
      <c r="R59" s="11"/>
      <c r="S59" s="11"/>
      <c r="T59" s="11"/>
      <c r="U59" s="11"/>
      <c r="V59" s="11"/>
    </row>
    <row r="60" spans="2:22">
      <c r="B60" s="16"/>
      <c r="C60" s="15"/>
      <c r="D60" s="15"/>
      <c r="E60" s="15"/>
      <c r="F60" s="15"/>
      <c r="G60" s="11"/>
      <c r="H60" s="11"/>
      <c r="I60" s="16"/>
      <c r="J60" s="16"/>
      <c r="K60" s="16"/>
      <c r="L60" s="17"/>
      <c r="M60" s="11"/>
      <c r="N60" s="11"/>
      <c r="O60" s="15"/>
      <c r="P60" s="15"/>
      <c r="Q60" s="14"/>
      <c r="R60" s="11"/>
      <c r="S60" s="11"/>
      <c r="T60" s="11"/>
      <c r="U60" s="11"/>
      <c r="V60" s="11"/>
    </row>
    <row r="61" spans="2:22">
      <c r="B61" s="16"/>
      <c r="C61" s="15"/>
      <c r="D61" s="15"/>
      <c r="E61" s="15"/>
      <c r="F61" s="15"/>
      <c r="G61" s="11"/>
      <c r="H61" s="11"/>
      <c r="I61" s="16"/>
      <c r="J61" s="16"/>
      <c r="K61" s="16"/>
      <c r="L61" s="17"/>
      <c r="M61" s="11"/>
      <c r="N61" s="11"/>
      <c r="O61" s="15"/>
      <c r="P61" s="15"/>
      <c r="Q61" s="14"/>
      <c r="R61" s="11"/>
      <c r="S61" s="11"/>
      <c r="T61" s="11"/>
      <c r="U61" s="11"/>
      <c r="V61" s="11"/>
    </row>
    <row r="62" spans="2:22">
      <c r="B62" s="16"/>
      <c r="C62" s="15"/>
      <c r="D62" s="15"/>
      <c r="E62" s="15"/>
      <c r="F62" s="15"/>
      <c r="G62" s="11"/>
      <c r="H62" s="11"/>
      <c r="I62" s="16"/>
      <c r="J62" s="16"/>
      <c r="K62" s="16"/>
      <c r="L62" s="17"/>
      <c r="M62" s="11"/>
      <c r="N62" s="11"/>
      <c r="O62" s="15"/>
      <c r="P62" s="15"/>
      <c r="Q62" s="14"/>
      <c r="R62" s="11"/>
      <c r="S62" s="11"/>
      <c r="T62" s="11"/>
      <c r="U62" s="11"/>
      <c r="V62" s="11"/>
    </row>
    <row r="63" spans="2:22">
      <c r="B63" s="16"/>
      <c r="C63" s="15"/>
      <c r="D63" s="15"/>
      <c r="E63" s="15"/>
      <c r="F63" s="15"/>
      <c r="G63" s="11"/>
      <c r="H63" s="11"/>
      <c r="I63" s="16"/>
      <c r="J63" s="16"/>
      <c r="K63" s="16"/>
      <c r="L63" s="17"/>
      <c r="M63" s="11"/>
      <c r="N63" s="11"/>
      <c r="O63" s="15"/>
      <c r="P63" s="15"/>
      <c r="Q63" s="14"/>
      <c r="R63" s="11"/>
      <c r="S63" s="11"/>
      <c r="T63" s="11"/>
      <c r="U63" s="11"/>
      <c r="V63" s="11"/>
    </row>
    <row r="64" spans="2:22">
      <c r="B64" s="16"/>
      <c r="C64" s="15"/>
      <c r="D64" s="15"/>
      <c r="E64" s="15"/>
      <c r="F64" s="15"/>
      <c r="G64" s="11"/>
      <c r="H64" s="11"/>
      <c r="I64" s="16"/>
      <c r="J64" s="16"/>
      <c r="K64" s="16"/>
      <c r="L64" s="17"/>
      <c r="M64" s="11"/>
      <c r="N64" s="11"/>
      <c r="O64" s="15"/>
      <c r="P64" s="15"/>
      <c r="Q64" s="14"/>
      <c r="R64" s="11"/>
      <c r="S64" s="11"/>
      <c r="T64" s="11"/>
      <c r="U64" s="11"/>
      <c r="V64" s="11"/>
    </row>
    <row r="65" spans="2:22">
      <c r="B65" s="16"/>
      <c r="C65" s="15"/>
      <c r="D65" s="15"/>
      <c r="E65" s="15"/>
      <c r="F65" s="15"/>
      <c r="G65" s="11"/>
      <c r="H65" s="11"/>
      <c r="I65" s="16"/>
      <c r="J65" s="16"/>
      <c r="K65" s="16"/>
      <c r="L65" s="17"/>
      <c r="M65" s="11"/>
      <c r="N65" s="11"/>
      <c r="O65" s="15"/>
      <c r="P65" s="15"/>
      <c r="Q65" s="14"/>
      <c r="R65" s="11"/>
      <c r="S65" s="11"/>
      <c r="T65" s="11"/>
      <c r="U65" s="11"/>
      <c r="V65" s="11"/>
    </row>
    <row r="66" spans="2:22">
      <c r="B66" s="16"/>
      <c r="C66" s="15"/>
      <c r="D66" s="15"/>
      <c r="E66" s="15"/>
      <c r="F66" s="15"/>
      <c r="G66" s="11"/>
      <c r="H66" s="11"/>
      <c r="I66" s="16"/>
      <c r="J66" s="16"/>
      <c r="K66" s="16"/>
      <c r="L66" s="17"/>
      <c r="M66" s="11"/>
      <c r="N66" s="11"/>
      <c r="O66" s="15"/>
      <c r="P66" s="15"/>
      <c r="Q66" s="14"/>
      <c r="R66" s="11"/>
      <c r="S66" s="11"/>
      <c r="T66" s="11"/>
      <c r="U66" s="11"/>
      <c r="V66" s="11"/>
    </row>
    <row r="67" spans="2:22">
      <c r="B67" s="16"/>
      <c r="C67" s="15"/>
      <c r="D67" s="15"/>
      <c r="E67" s="15"/>
      <c r="F67" s="15"/>
      <c r="G67" s="11"/>
      <c r="H67" s="11"/>
      <c r="I67" s="16"/>
      <c r="J67" s="16"/>
      <c r="K67" s="16"/>
      <c r="L67" s="17"/>
      <c r="M67" s="11"/>
      <c r="N67" s="11"/>
      <c r="O67" s="15"/>
      <c r="P67" s="15"/>
      <c r="Q67" s="14"/>
      <c r="R67" s="11"/>
      <c r="S67" s="11"/>
      <c r="T67" s="11"/>
      <c r="U67" s="11"/>
      <c r="V67" s="11"/>
    </row>
    <row r="68" spans="2:22">
      <c r="B68" s="16"/>
      <c r="C68" s="15"/>
      <c r="D68" s="15"/>
      <c r="E68" s="15"/>
      <c r="F68" s="15"/>
      <c r="G68" s="11"/>
      <c r="H68" s="11"/>
      <c r="I68" s="16"/>
      <c r="J68" s="16"/>
      <c r="K68" s="16"/>
      <c r="L68" s="17"/>
      <c r="M68" s="11"/>
      <c r="N68" s="11"/>
      <c r="O68" s="15"/>
      <c r="P68" s="15"/>
      <c r="Q68" s="14"/>
      <c r="R68" s="11"/>
      <c r="S68" s="11"/>
      <c r="T68" s="11"/>
      <c r="U68" s="11"/>
      <c r="V68" s="11"/>
    </row>
    <row r="69" spans="2:22">
      <c r="B69" s="16"/>
      <c r="C69" s="15"/>
      <c r="D69" s="15"/>
      <c r="E69" s="15"/>
      <c r="F69" s="15"/>
      <c r="G69" s="11"/>
      <c r="H69" s="11"/>
      <c r="I69" s="16"/>
      <c r="J69" s="16"/>
      <c r="K69" s="16"/>
      <c r="L69" s="17"/>
      <c r="M69" s="11"/>
      <c r="N69" s="11"/>
      <c r="O69" s="15"/>
      <c r="P69" s="15"/>
      <c r="Q69" s="14"/>
      <c r="R69" s="11"/>
      <c r="S69" s="11"/>
      <c r="T69" s="11"/>
      <c r="U69" s="11"/>
      <c r="V69" s="11"/>
    </row>
    <row r="70" spans="2:22">
      <c r="B70" s="16"/>
      <c r="C70" s="15"/>
      <c r="D70" s="15"/>
      <c r="E70" s="15"/>
      <c r="F70" s="15"/>
      <c r="G70" s="11"/>
      <c r="H70" s="11"/>
      <c r="I70" s="16"/>
      <c r="J70" s="16"/>
      <c r="K70" s="16"/>
      <c r="L70" s="17"/>
      <c r="M70" s="11"/>
      <c r="N70" s="11"/>
      <c r="O70" s="15"/>
      <c r="P70" s="15"/>
      <c r="Q70" s="14"/>
      <c r="R70" s="11"/>
      <c r="S70" s="11"/>
      <c r="T70" s="11"/>
      <c r="U70" s="11"/>
      <c r="V70" s="11"/>
    </row>
    <row r="71" spans="2:22">
      <c r="B71" s="16"/>
      <c r="C71" s="15"/>
      <c r="D71" s="15"/>
      <c r="E71" s="15"/>
      <c r="F71" s="15"/>
      <c r="G71" s="11"/>
      <c r="H71" s="11"/>
      <c r="I71" s="16"/>
      <c r="J71" s="16"/>
      <c r="K71" s="16"/>
      <c r="L71" s="17"/>
      <c r="M71" s="11"/>
      <c r="N71" s="11"/>
      <c r="O71" s="15"/>
      <c r="P71" s="15"/>
      <c r="Q71" s="14"/>
      <c r="R71" s="11"/>
      <c r="S71" s="11"/>
      <c r="T71" s="11"/>
      <c r="U71" s="11"/>
      <c r="V71" s="11"/>
    </row>
    <row r="72" spans="2:22">
      <c r="B72" s="16"/>
      <c r="C72" s="15"/>
      <c r="D72" s="15"/>
      <c r="E72" s="15"/>
      <c r="F72" s="15"/>
      <c r="G72" s="11"/>
      <c r="H72" s="11"/>
      <c r="I72" s="16"/>
      <c r="J72" s="16"/>
      <c r="K72" s="16"/>
      <c r="L72" s="17"/>
      <c r="M72" s="11"/>
      <c r="N72" s="11"/>
      <c r="O72" s="15"/>
      <c r="P72" s="15"/>
      <c r="Q72" s="14"/>
      <c r="R72" s="11"/>
      <c r="S72" s="11"/>
      <c r="T72" s="11"/>
      <c r="U72" s="11"/>
      <c r="V72" s="11"/>
    </row>
    <row r="73" spans="2:22">
      <c r="B73" s="16"/>
      <c r="C73" s="15"/>
      <c r="D73" s="15"/>
      <c r="E73" s="15"/>
      <c r="F73" s="15"/>
      <c r="G73" s="11"/>
      <c r="H73" s="11"/>
      <c r="I73" s="16"/>
      <c r="J73" s="16"/>
      <c r="K73" s="16"/>
      <c r="L73" s="17"/>
      <c r="M73" s="11"/>
      <c r="N73" s="11"/>
      <c r="O73" s="15"/>
      <c r="P73" s="15"/>
      <c r="Q73" s="14"/>
      <c r="R73" s="11"/>
      <c r="S73" s="11"/>
      <c r="T73" s="11"/>
      <c r="U73" s="11"/>
      <c r="V73" s="11"/>
    </row>
    <row r="74" spans="2:22">
      <c r="B74" s="16"/>
      <c r="C74" s="15"/>
      <c r="D74" s="15"/>
      <c r="E74" s="15"/>
      <c r="F74" s="15"/>
      <c r="G74" s="11"/>
      <c r="H74" s="11"/>
      <c r="I74" s="16"/>
      <c r="J74" s="16"/>
      <c r="K74" s="16"/>
      <c r="L74" s="17"/>
      <c r="M74" s="11"/>
      <c r="N74" s="11"/>
      <c r="O74" s="15"/>
      <c r="P74" s="15"/>
      <c r="Q74" s="14"/>
      <c r="R74" s="11"/>
      <c r="S74" s="11"/>
      <c r="T74" s="11"/>
      <c r="U74" s="11"/>
      <c r="V74" s="11"/>
    </row>
    <row r="75" spans="2:22">
      <c r="B75" s="16"/>
      <c r="C75" s="15"/>
      <c r="D75" s="15"/>
      <c r="E75" s="15"/>
      <c r="F75" s="15"/>
      <c r="G75" s="11"/>
      <c r="H75" s="11"/>
      <c r="I75" s="16"/>
      <c r="J75" s="16"/>
      <c r="K75" s="16"/>
      <c r="L75" s="17"/>
      <c r="M75" s="11"/>
      <c r="N75" s="11"/>
      <c r="O75" s="15"/>
      <c r="P75" s="15"/>
      <c r="Q75" s="14"/>
      <c r="R75" s="11"/>
      <c r="S75" s="11"/>
      <c r="T75" s="11"/>
      <c r="U75" s="11"/>
      <c r="V75" s="11"/>
    </row>
    <row r="76" spans="2:22">
      <c r="B76" s="16"/>
      <c r="C76" s="15"/>
      <c r="D76" s="15"/>
      <c r="E76" s="15"/>
      <c r="F76" s="15"/>
      <c r="G76" s="11"/>
      <c r="H76" s="11"/>
      <c r="I76" s="16"/>
      <c r="J76" s="16"/>
      <c r="K76" s="16"/>
      <c r="L76" s="17"/>
      <c r="M76" s="11"/>
      <c r="N76" s="11"/>
      <c r="O76" s="15"/>
      <c r="P76" s="15"/>
      <c r="Q76" s="14"/>
      <c r="R76" s="11"/>
      <c r="S76" s="11"/>
      <c r="T76" s="11"/>
      <c r="U76" s="11"/>
      <c r="V76" s="11"/>
    </row>
    <row r="77" spans="2:22">
      <c r="B77" s="16"/>
      <c r="C77" s="15"/>
      <c r="D77" s="15"/>
      <c r="E77" s="15"/>
      <c r="F77" s="15"/>
      <c r="G77" s="11"/>
      <c r="H77" s="11"/>
      <c r="I77" s="16"/>
      <c r="J77" s="16"/>
      <c r="K77" s="16"/>
      <c r="L77" s="17"/>
      <c r="M77" s="11"/>
      <c r="N77" s="11"/>
      <c r="O77" s="15"/>
      <c r="P77" s="15"/>
      <c r="Q77" s="14"/>
      <c r="R77" s="11"/>
      <c r="S77" s="11"/>
      <c r="T77" s="11"/>
      <c r="U77" s="11"/>
      <c r="V77" s="11"/>
    </row>
    <row r="78" spans="2:22">
      <c r="B78" s="16"/>
      <c r="C78" s="15"/>
      <c r="D78" s="15"/>
      <c r="E78" s="15"/>
      <c r="F78" s="15"/>
      <c r="G78" s="11"/>
      <c r="H78" s="11"/>
      <c r="I78" s="16"/>
      <c r="J78" s="16"/>
      <c r="K78" s="16"/>
      <c r="L78" s="17"/>
      <c r="M78" s="11"/>
      <c r="N78" s="11"/>
      <c r="O78" s="15"/>
      <c r="P78" s="15"/>
      <c r="Q78" s="14"/>
      <c r="R78" s="11"/>
      <c r="S78" s="11"/>
      <c r="T78" s="11"/>
      <c r="U78" s="11"/>
      <c r="V78" s="11"/>
    </row>
    <row r="79" spans="2:22">
      <c r="B79" s="16"/>
      <c r="C79" s="15"/>
      <c r="D79" s="15"/>
      <c r="E79" s="15"/>
      <c r="F79" s="15"/>
      <c r="G79" s="11"/>
      <c r="H79" s="11"/>
      <c r="I79" s="16"/>
      <c r="J79" s="16"/>
      <c r="K79" s="16"/>
      <c r="L79" s="17"/>
      <c r="M79" s="11"/>
      <c r="N79" s="11"/>
      <c r="O79" s="15"/>
      <c r="P79" s="15"/>
      <c r="Q79" s="14"/>
      <c r="R79" s="11"/>
      <c r="S79" s="11"/>
      <c r="T79" s="11"/>
      <c r="U79" s="11"/>
      <c r="V79" s="11"/>
    </row>
    <row r="80" spans="2:22">
      <c r="B80" s="16"/>
      <c r="C80" s="15"/>
      <c r="D80" s="15"/>
      <c r="E80" s="15"/>
      <c r="F80" s="15"/>
      <c r="G80" s="11"/>
      <c r="H80" s="11"/>
      <c r="I80" s="16"/>
      <c r="J80" s="16"/>
      <c r="K80" s="16"/>
      <c r="L80" s="17"/>
      <c r="M80" s="11"/>
      <c r="N80" s="11"/>
      <c r="O80" s="15"/>
      <c r="P80" s="15"/>
      <c r="Q80" s="14"/>
      <c r="R80" s="11"/>
      <c r="S80" s="11"/>
      <c r="T80" s="11"/>
      <c r="U80" s="11"/>
      <c r="V80" s="11"/>
    </row>
    <row r="81" spans="2:22">
      <c r="B81" s="16"/>
      <c r="C81" s="15"/>
      <c r="D81" s="15"/>
      <c r="E81" s="15"/>
      <c r="F81" s="15"/>
      <c r="G81" s="11"/>
      <c r="H81" s="11"/>
      <c r="I81" s="16"/>
      <c r="J81" s="16"/>
      <c r="K81" s="16"/>
      <c r="L81" s="17"/>
      <c r="M81" s="11"/>
      <c r="N81" s="11"/>
      <c r="O81" s="15"/>
      <c r="P81" s="15"/>
      <c r="Q81" s="14"/>
      <c r="R81" s="11"/>
      <c r="S81" s="11"/>
      <c r="T81" s="11"/>
      <c r="U81" s="11"/>
      <c r="V81" s="11"/>
    </row>
    <row r="82" spans="2:22">
      <c r="B82" s="16"/>
      <c r="C82" s="15"/>
      <c r="D82" s="15"/>
      <c r="E82" s="15"/>
      <c r="F82" s="15"/>
      <c r="G82" s="11"/>
      <c r="H82" s="11"/>
      <c r="I82" s="16"/>
      <c r="J82" s="16"/>
      <c r="K82" s="16"/>
      <c r="L82" s="17"/>
      <c r="M82" s="11"/>
      <c r="N82" s="11"/>
      <c r="O82" s="15"/>
      <c r="P82" s="15"/>
      <c r="Q82" s="14"/>
      <c r="R82" s="11"/>
      <c r="S82" s="11"/>
      <c r="T82" s="11"/>
      <c r="U82" s="11"/>
      <c r="V82" s="11"/>
    </row>
    <row r="83" spans="2:22">
      <c r="B83" s="16"/>
      <c r="C83" s="15"/>
      <c r="D83" s="15"/>
      <c r="E83" s="15"/>
      <c r="F83" s="15"/>
      <c r="G83" s="11"/>
      <c r="H83" s="11"/>
      <c r="I83" s="16"/>
      <c r="J83" s="16"/>
      <c r="K83" s="16"/>
      <c r="L83" s="17"/>
      <c r="M83" s="11"/>
      <c r="N83" s="11"/>
      <c r="O83" s="15"/>
      <c r="P83" s="15"/>
      <c r="Q83" s="14"/>
      <c r="R83" s="11"/>
      <c r="S83" s="11"/>
      <c r="T83" s="11"/>
      <c r="U83" s="11"/>
      <c r="V83" s="11"/>
    </row>
    <row r="84" spans="2:22">
      <c r="B84" s="16"/>
      <c r="C84" s="15"/>
      <c r="D84" s="15"/>
      <c r="E84" s="15"/>
      <c r="F84" s="15"/>
      <c r="G84" s="11"/>
      <c r="H84" s="11"/>
      <c r="I84" s="16"/>
      <c r="J84" s="16"/>
      <c r="K84" s="16"/>
      <c r="L84" s="17"/>
      <c r="M84" s="11"/>
      <c r="N84" s="11"/>
      <c r="O84" s="15"/>
      <c r="P84" s="15"/>
      <c r="Q84" s="14"/>
      <c r="R84" s="11"/>
      <c r="S84" s="11"/>
      <c r="T84" s="11"/>
      <c r="U84" s="11"/>
      <c r="V84" s="11"/>
    </row>
  </sheetData>
  <mergeCells count="30">
    <mergeCell ref="B37:G46"/>
    <mergeCell ref="S37:W46"/>
    <mergeCell ref="T22:W22"/>
    <mergeCell ref="B35:G35"/>
    <mergeCell ref="S35:W35"/>
    <mergeCell ref="B36:G36"/>
    <mergeCell ref="S36:W36"/>
    <mergeCell ref="L29:N29"/>
    <mergeCell ref="L30:N32"/>
    <mergeCell ref="B23:G27"/>
    <mergeCell ref="S23:W27"/>
    <mergeCell ref="B8:G8"/>
    <mergeCell ref="S8:W8"/>
    <mergeCell ref="B9:G9"/>
    <mergeCell ref="S9:W9"/>
    <mergeCell ref="S10:W18"/>
    <mergeCell ref="B10:F18"/>
    <mergeCell ref="G10:G18"/>
    <mergeCell ref="B21:G21"/>
    <mergeCell ref="L21:N21"/>
    <mergeCell ref="S21:W21"/>
    <mergeCell ref="B22:G22"/>
    <mergeCell ref="L22:N28"/>
    <mergeCell ref="B1:G4"/>
    <mergeCell ref="H1:R4"/>
    <mergeCell ref="S1:W4"/>
    <mergeCell ref="B5:G6"/>
    <mergeCell ref="H5:R6"/>
    <mergeCell ref="S5:T6"/>
    <mergeCell ref="U5:W6"/>
  </mergeCells>
  <printOptions horizontalCentered="1"/>
  <pageMargins left="0" right="0" top="0" bottom="0" header="0" footer="0"/>
  <pageSetup paperSize="9"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0"/>
  <sheetViews>
    <sheetView topLeftCell="A19" workbookViewId="0">
      <selection activeCell="H25" sqref="H25"/>
    </sheetView>
  </sheetViews>
  <sheetFormatPr defaultColWidth="9" defaultRowHeight="15"/>
  <cols>
    <col min="1" max="1" width="6.42578125" style="1" customWidth="1"/>
    <col min="2" max="2" width="11.7109375" style="1" customWidth="1"/>
    <col min="3" max="3" width="14" style="1" customWidth="1"/>
    <col min="4" max="4" width="15.28515625" style="1" customWidth="1"/>
    <col min="5" max="5" width="22.85546875" style="1" customWidth="1"/>
    <col min="6" max="6" width="16.28515625" style="1" customWidth="1"/>
    <col min="7" max="7" width="19.85546875" style="1" customWidth="1"/>
    <col min="8" max="8" width="9.7109375" style="1" customWidth="1"/>
    <col min="9" max="9" width="9" style="1"/>
    <col min="10" max="10" width="8.28515625" style="1" customWidth="1"/>
    <col min="11" max="11" width="11.140625" style="1" customWidth="1"/>
    <col min="12" max="12" width="12" style="1" customWidth="1"/>
    <col min="13" max="14" width="9" style="1"/>
    <col min="15" max="15" width="11.28515625" style="1" customWidth="1"/>
    <col min="16" max="16" width="19.5703125" style="1" customWidth="1"/>
    <col min="17" max="17" width="3.140625" style="1" customWidth="1"/>
    <col min="18" max="18" width="5.85546875" style="1" customWidth="1"/>
    <col min="19" max="19" width="18.28515625" style="1" customWidth="1"/>
    <col min="20" max="21" width="11" style="1" customWidth="1"/>
    <col min="22" max="22" width="6.42578125" style="1" customWidth="1"/>
    <col min="23" max="23" width="6" style="1" customWidth="1"/>
    <col min="24" max="16384" width="9" style="1"/>
  </cols>
  <sheetData>
    <row r="1" spans="1:22" s="54" customFormat="1" ht="26.25">
      <c r="A1" s="52"/>
      <c r="B1" s="52"/>
      <c r="C1" s="52"/>
      <c r="D1" s="52"/>
      <c r="E1" s="52"/>
      <c r="F1" s="53"/>
      <c r="G1" s="265" t="s">
        <v>157</v>
      </c>
      <c r="H1" s="265"/>
      <c r="I1" s="265"/>
      <c r="J1" s="265"/>
      <c r="K1" s="265"/>
      <c r="L1" s="265"/>
      <c r="M1" s="265"/>
      <c r="N1" s="266" t="s">
        <v>0</v>
      </c>
      <c r="O1" s="266"/>
      <c r="P1" s="266"/>
    </row>
    <row r="2" spans="1:22" s="54" customFormat="1" ht="26.25">
      <c r="A2" s="52"/>
      <c r="B2" s="52"/>
      <c r="C2" s="55" t="s">
        <v>158</v>
      </c>
      <c r="D2" s="52"/>
      <c r="E2" s="52"/>
      <c r="F2" s="53"/>
      <c r="G2" s="265"/>
      <c r="H2" s="265"/>
      <c r="I2" s="265"/>
      <c r="J2" s="265"/>
      <c r="K2" s="265"/>
      <c r="L2" s="265"/>
      <c r="M2" s="265"/>
      <c r="N2" s="266"/>
      <c r="O2" s="266"/>
      <c r="P2" s="266"/>
    </row>
    <row r="3" spans="1:22" s="54" customFormat="1" ht="26.25">
      <c r="A3" s="52"/>
      <c r="B3" s="52"/>
      <c r="C3" s="52"/>
      <c r="D3" s="52"/>
      <c r="E3" s="52"/>
      <c r="F3" s="53"/>
      <c r="G3" s="265"/>
      <c r="H3" s="265"/>
      <c r="I3" s="265"/>
      <c r="J3" s="265"/>
      <c r="K3" s="265"/>
      <c r="L3" s="265"/>
      <c r="M3" s="265"/>
      <c r="N3" s="266"/>
      <c r="O3" s="266"/>
      <c r="P3" s="266"/>
    </row>
    <row r="4" spans="1:22" s="54" customFormat="1" ht="26.25">
      <c r="A4" s="52"/>
      <c r="B4" s="52"/>
      <c r="C4" s="52"/>
      <c r="D4" s="52"/>
      <c r="E4" s="52"/>
      <c r="F4" s="53"/>
      <c r="G4" s="265"/>
      <c r="H4" s="265"/>
      <c r="I4" s="265"/>
      <c r="J4" s="265"/>
      <c r="K4" s="265"/>
      <c r="L4" s="265"/>
      <c r="M4" s="265"/>
      <c r="N4" s="266"/>
      <c r="O4" s="266"/>
      <c r="P4" s="266"/>
    </row>
    <row r="5" spans="1:22" s="54" customFormat="1" ht="19.5">
      <c r="A5" s="267"/>
      <c r="B5" s="222"/>
      <c r="C5" s="222"/>
      <c r="D5" s="222"/>
      <c r="E5" s="222"/>
      <c r="F5" s="222"/>
      <c r="G5" s="222"/>
      <c r="H5" s="222"/>
      <c r="I5" s="222"/>
      <c r="J5" s="222"/>
      <c r="K5" s="222"/>
      <c r="L5" s="222"/>
      <c r="M5" s="223"/>
      <c r="N5" s="268" t="s">
        <v>37</v>
      </c>
      <c r="O5" s="269"/>
      <c r="P5" s="56" t="s">
        <v>251</v>
      </c>
    </row>
    <row r="6" spans="1:22" s="61" customFormat="1" ht="15.75">
      <c r="A6" s="270" t="s">
        <v>159</v>
      </c>
      <c r="B6" s="270"/>
      <c r="C6" s="270"/>
      <c r="D6" s="270"/>
      <c r="E6" s="57" t="s">
        <v>160</v>
      </c>
      <c r="F6" s="58"/>
      <c r="G6" s="59"/>
      <c r="H6" s="59"/>
      <c r="I6" s="271" t="s">
        <v>17</v>
      </c>
      <c r="J6" s="271"/>
      <c r="K6" s="271"/>
      <c r="L6" s="60" t="s">
        <v>250</v>
      </c>
      <c r="N6" s="61" t="s">
        <v>235</v>
      </c>
    </row>
    <row r="7" spans="1:22" s="62" customFormat="1" ht="15.75">
      <c r="B7" s="258" t="s">
        <v>25</v>
      </c>
      <c r="C7" s="258"/>
      <c r="D7" s="258"/>
      <c r="E7" s="258"/>
      <c r="F7" s="258"/>
      <c r="G7" s="258"/>
      <c r="H7" s="258"/>
      <c r="I7" s="258"/>
      <c r="J7" s="258"/>
      <c r="K7" s="258"/>
      <c r="L7" s="258"/>
      <c r="M7" s="258"/>
      <c r="N7" s="258"/>
      <c r="O7" s="258"/>
      <c r="P7" s="258"/>
      <c r="Q7" s="258"/>
      <c r="R7" s="258"/>
      <c r="S7" s="258"/>
      <c r="T7" s="258"/>
      <c r="U7" s="258"/>
      <c r="V7" s="63"/>
    </row>
    <row r="8" spans="1:22" s="62" customFormat="1" ht="15.75">
      <c r="B8" s="259" t="s">
        <v>26</v>
      </c>
      <c r="C8" s="259"/>
      <c r="D8" s="259"/>
      <c r="E8" s="259"/>
      <c r="F8" s="259"/>
      <c r="G8" s="259"/>
      <c r="H8" s="259"/>
      <c r="I8" s="259"/>
      <c r="J8" s="259"/>
      <c r="K8" s="259"/>
      <c r="L8" s="259"/>
      <c r="M8" s="259"/>
      <c r="N8" s="259"/>
      <c r="O8" s="259"/>
      <c r="P8" s="259"/>
      <c r="Q8" s="259"/>
      <c r="R8" s="259"/>
      <c r="S8" s="259"/>
      <c r="T8" s="63"/>
      <c r="U8" s="63"/>
      <c r="V8" s="63"/>
    </row>
    <row r="9" spans="1:22" s="62" customFormat="1" ht="15.75">
      <c r="B9" s="259" t="s">
        <v>27</v>
      </c>
      <c r="C9" s="259"/>
      <c r="D9" s="259"/>
      <c r="E9" s="259"/>
      <c r="F9" s="259"/>
      <c r="G9" s="259"/>
      <c r="H9" s="259"/>
      <c r="I9" s="259"/>
      <c r="J9" s="259"/>
      <c r="K9" s="259"/>
      <c r="L9" s="259"/>
      <c r="M9" s="259"/>
      <c r="N9" s="259"/>
      <c r="O9" s="259"/>
      <c r="P9" s="259"/>
      <c r="Q9" s="259"/>
      <c r="R9" s="259"/>
      <c r="S9" s="259"/>
      <c r="T9" s="259"/>
      <c r="U9" s="259"/>
      <c r="V9" s="63"/>
    </row>
    <row r="10" spans="1:22" s="54" customFormat="1">
      <c r="A10" s="64" t="s">
        <v>161</v>
      </c>
      <c r="B10" s="64"/>
      <c r="C10" s="64"/>
      <c r="D10" s="65"/>
      <c r="E10" s="260" t="s">
        <v>31</v>
      </c>
      <c r="F10" s="260"/>
      <c r="G10" s="260"/>
      <c r="H10" s="260"/>
      <c r="I10" s="261"/>
      <c r="J10" s="66"/>
      <c r="K10" s="262" t="s">
        <v>18</v>
      </c>
      <c r="L10" s="263"/>
      <c r="M10" s="264" t="s">
        <v>31</v>
      </c>
      <c r="N10" s="264"/>
      <c r="O10" s="264"/>
      <c r="P10" s="264"/>
    </row>
    <row r="11" spans="1:22" s="54" customFormat="1">
      <c r="A11" s="67" t="s">
        <v>162</v>
      </c>
      <c r="B11" s="68"/>
      <c r="C11" s="68"/>
      <c r="D11" s="69"/>
      <c r="E11" s="248" t="s">
        <v>32</v>
      </c>
      <c r="F11" s="248"/>
      <c r="G11" s="248"/>
      <c r="H11" s="248"/>
      <c r="I11" s="249"/>
      <c r="J11" s="70" t="s">
        <v>3</v>
      </c>
      <c r="K11" s="250" t="s">
        <v>19</v>
      </c>
      <c r="L11" s="251"/>
      <c r="M11" s="252" t="s">
        <v>163</v>
      </c>
      <c r="N11" s="252"/>
      <c r="O11" s="252"/>
      <c r="P11" s="252"/>
    </row>
    <row r="12" spans="1:22" s="54" customFormat="1">
      <c r="A12" s="71"/>
      <c r="B12" s="72"/>
      <c r="C12" s="72"/>
      <c r="D12" s="72"/>
      <c r="E12" s="73"/>
      <c r="F12" s="73"/>
      <c r="G12" s="71"/>
      <c r="H12" s="71"/>
      <c r="I12" s="72"/>
      <c r="J12" s="66"/>
      <c r="K12" s="72"/>
      <c r="L12" s="72"/>
      <c r="M12" s="74"/>
      <c r="N12" s="74"/>
      <c r="O12" s="74"/>
      <c r="P12" s="75"/>
    </row>
    <row r="13" spans="1:22" s="54" customFormat="1" ht="32.25">
      <c r="A13" s="253" t="s">
        <v>29</v>
      </c>
      <c r="B13" s="253" t="s">
        <v>4</v>
      </c>
      <c r="C13" s="254" t="s">
        <v>164</v>
      </c>
      <c r="D13" s="254" t="s">
        <v>165</v>
      </c>
      <c r="E13" s="254" t="s">
        <v>166</v>
      </c>
      <c r="F13" s="254" t="s">
        <v>167</v>
      </c>
      <c r="G13" s="253" t="s">
        <v>168</v>
      </c>
      <c r="H13" s="76" t="s">
        <v>169</v>
      </c>
      <c r="I13" s="76" t="s">
        <v>170</v>
      </c>
      <c r="J13" s="76" t="s">
        <v>171</v>
      </c>
      <c r="K13" s="255" t="s">
        <v>172</v>
      </c>
      <c r="L13" s="253" t="s">
        <v>173</v>
      </c>
      <c r="M13" s="253"/>
      <c r="N13" s="253" t="s">
        <v>174</v>
      </c>
      <c r="O13" s="256" t="s">
        <v>175</v>
      </c>
      <c r="P13" s="257" t="s">
        <v>176</v>
      </c>
    </row>
    <row r="14" spans="1:22" s="54" customFormat="1">
      <c r="A14" s="253"/>
      <c r="B14" s="253"/>
      <c r="C14" s="254"/>
      <c r="D14" s="254"/>
      <c r="E14" s="254"/>
      <c r="F14" s="254"/>
      <c r="G14" s="253"/>
      <c r="H14" s="77" t="s">
        <v>5</v>
      </c>
      <c r="I14" s="77" t="s">
        <v>6</v>
      </c>
      <c r="J14" s="77" t="s">
        <v>7</v>
      </c>
      <c r="K14" s="255"/>
      <c r="L14" s="253"/>
      <c r="M14" s="253"/>
      <c r="N14" s="253"/>
      <c r="O14" s="256"/>
      <c r="P14" s="257"/>
    </row>
    <row r="15" spans="1:22" s="54" customFormat="1">
      <c r="A15" s="78">
        <v>-1</v>
      </c>
      <c r="B15" s="78">
        <v>-2</v>
      </c>
      <c r="C15" s="78">
        <v>-3</v>
      </c>
      <c r="D15" s="78">
        <v>-4</v>
      </c>
      <c r="E15" s="78">
        <v>-5</v>
      </c>
      <c r="F15" s="78">
        <v>-6</v>
      </c>
      <c r="G15" s="78">
        <v>-7</v>
      </c>
      <c r="H15" s="78">
        <v>-8</v>
      </c>
      <c r="I15" s="78">
        <v>-9</v>
      </c>
      <c r="J15" s="78">
        <v>-10</v>
      </c>
      <c r="K15" s="78">
        <v>-11</v>
      </c>
      <c r="L15" s="243">
        <v>-12</v>
      </c>
      <c r="M15" s="244"/>
      <c r="N15" s="78">
        <v>-13</v>
      </c>
      <c r="O15" s="78">
        <v>-14</v>
      </c>
      <c r="P15" s="78">
        <v>-15</v>
      </c>
    </row>
    <row r="16" spans="1:22" s="123" customFormat="1" ht="63.75">
      <c r="A16" s="114">
        <v>1</v>
      </c>
      <c r="B16" s="115" t="s">
        <v>177</v>
      </c>
      <c r="C16" s="116" t="s">
        <v>178</v>
      </c>
      <c r="D16" s="116" t="s">
        <v>179</v>
      </c>
      <c r="E16" s="117" t="s">
        <v>180</v>
      </c>
      <c r="F16" s="118" t="s">
        <v>33</v>
      </c>
      <c r="G16" s="118" t="s">
        <v>181</v>
      </c>
      <c r="H16" s="119">
        <v>3</v>
      </c>
      <c r="I16" s="119">
        <v>2</v>
      </c>
      <c r="J16" s="119">
        <v>6</v>
      </c>
      <c r="K16" s="120" t="s">
        <v>20</v>
      </c>
      <c r="L16" s="245" t="s">
        <v>182</v>
      </c>
      <c r="M16" s="246"/>
      <c r="N16" s="121"/>
      <c r="O16" s="122"/>
      <c r="P16" s="115"/>
    </row>
    <row r="17" spans="1:22" s="123" customFormat="1" ht="51">
      <c r="A17" s="114">
        <v>2</v>
      </c>
      <c r="B17" s="115" t="s">
        <v>177</v>
      </c>
      <c r="C17" s="124" t="s">
        <v>183</v>
      </c>
      <c r="D17" s="116" t="s">
        <v>184</v>
      </c>
      <c r="E17" s="125" t="s">
        <v>185</v>
      </c>
      <c r="F17" s="118" t="s">
        <v>186</v>
      </c>
      <c r="G17" s="118" t="s">
        <v>187</v>
      </c>
      <c r="H17" s="126">
        <v>2</v>
      </c>
      <c r="I17" s="126">
        <v>3</v>
      </c>
      <c r="J17" s="126">
        <v>6</v>
      </c>
      <c r="K17" s="120" t="s">
        <v>20</v>
      </c>
      <c r="L17" s="245" t="s">
        <v>188</v>
      </c>
      <c r="M17" s="247"/>
      <c r="N17" s="127"/>
      <c r="O17" s="122"/>
      <c r="P17" s="115"/>
    </row>
    <row r="18" spans="1:22" s="123" customFormat="1" ht="63.75">
      <c r="A18" s="114">
        <v>3</v>
      </c>
      <c r="B18" s="115" t="s">
        <v>177</v>
      </c>
      <c r="C18" s="116" t="s">
        <v>189</v>
      </c>
      <c r="D18" s="116" t="s">
        <v>190</v>
      </c>
      <c r="E18" s="128" t="s">
        <v>191</v>
      </c>
      <c r="F18" s="118" t="s">
        <v>192</v>
      </c>
      <c r="G18" s="118" t="s">
        <v>193</v>
      </c>
      <c r="H18" s="126">
        <v>2</v>
      </c>
      <c r="I18" s="126">
        <v>2</v>
      </c>
      <c r="J18" s="126">
        <v>4</v>
      </c>
      <c r="K18" s="129" t="s">
        <v>21</v>
      </c>
      <c r="L18" s="245" t="s">
        <v>200</v>
      </c>
      <c r="M18" s="247"/>
      <c r="N18" s="121"/>
      <c r="O18" s="122"/>
      <c r="P18" s="115"/>
    </row>
    <row r="19" spans="1:22" s="123" customFormat="1" ht="119.25" customHeight="1">
      <c r="A19" s="114">
        <v>4</v>
      </c>
      <c r="B19" s="115" t="s">
        <v>177</v>
      </c>
      <c r="C19" s="124" t="s">
        <v>183</v>
      </c>
      <c r="D19" s="116" t="s">
        <v>184</v>
      </c>
      <c r="E19" s="128" t="s">
        <v>191</v>
      </c>
      <c r="F19" s="118" t="s">
        <v>231</v>
      </c>
      <c r="G19" s="118" t="s">
        <v>232</v>
      </c>
      <c r="H19" s="126">
        <v>2</v>
      </c>
      <c r="I19" s="126">
        <v>2</v>
      </c>
      <c r="J19" s="126">
        <v>3</v>
      </c>
      <c r="K19" s="129" t="s">
        <v>21</v>
      </c>
      <c r="L19" s="245" t="s">
        <v>233</v>
      </c>
      <c r="M19" s="247"/>
      <c r="N19" s="127"/>
      <c r="O19" s="122"/>
      <c r="P19" s="115"/>
    </row>
    <row r="20" spans="1:22" s="123" customFormat="1" ht="119.25" customHeight="1">
      <c r="A20" s="114">
        <v>5</v>
      </c>
      <c r="B20" s="115" t="s">
        <v>177</v>
      </c>
      <c r="C20" s="116" t="s">
        <v>236</v>
      </c>
      <c r="D20" s="130" t="s">
        <v>237</v>
      </c>
      <c r="E20" s="125" t="s">
        <v>238</v>
      </c>
      <c r="F20" s="118" t="s">
        <v>239</v>
      </c>
      <c r="G20" s="118" t="s">
        <v>240</v>
      </c>
      <c r="H20" s="126">
        <v>2</v>
      </c>
      <c r="I20" s="126">
        <v>3</v>
      </c>
      <c r="J20" s="126">
        <v>3</v>
      </c>
      <c r="K20" s="120" t="s">
        <v>20</v>
      </c>
      <c r="L20" s="245" t="s">
        <v>241</v>
      </c>
      <c r="M20" s="247"/>
      <c r="N20" s="127"/>
      <c r="O20" s="122"/>
      <c r="P20" s="115"/>
    </row>
    <row r="22" spans="1:22" s="135" customFormat="1" ht="15.75">
      <c r="A22" s="132"/>
      <c r="B22" s="133"/>
      <c r="C22" s="133"/>
      <c r="D22" s="316" t="s">
        <v>252</v>
      </c>
      <c r="E22" s="316"/>
      <c r="F22" s="134"/>
      <c r="G22" s="132"/>
      <c r="H22" s="132"/>
      <c r="I22" s="134"/>
      <c r="J22" s="134"/>
      <c r="K22" s="240" t="s">
        <v>252</v>
      </c>
      <c r="L22" s="240"/>
      <c r="M22" s="240"/>
      <c r="N22" s="240"/>
      <c r="O22" s="240"/>
      <c r="P22" s="240"/>
    </row>
    <row r="23" spans="1:22" s="135" customFormat="1" ht="15.75">
      <c r="A23" s="132"/>
      <c r="B23" s="133"/>
      <c r="C23" s="133"/>
      <c r="D23" s="242" t="s">
        <v>197</v>
      </c>
      <c r="E23" s="242"/>
      <c r="F23" s="134"/>
      <c r="G23" s="132"/>
      <c r="H23" s="132"/>
      <c r="I23" s="134"/>
      <c r="J23" s="134"/>
      <c r="K23" s="241" t="s">
        <v>198</v>
      </c>
      <c r="L23" s="241"/>
      <c r="M23" s="241"/>
      <c r="N23" s="241"/>
      <c r="O23" s="241"/>
      <c r="P23" s="241"/>
    </row>
    <row r="24" spans="1:22" s="135" customFormat="1" ht="15.75">
      <c r="A24" s="132"/>
      <c r="B24" s="133"/>
      <c r="C24" s="133"/>
      <c r="D24" s="136"/>
      <c r="E24" s="136"/>
      <c r="F24" s="134"/>
      <c r="G24" s="132"/>
      <c r="H24" s="132"/>
      <c r="I24" s="134"/>
      <c r="J24" s="134"/>
      <c r="K24" s="133"/>
      <c r="L24" s="133"/>
      <c r="M24" s="134"/>
      <c r="N24" s="134"/>
      <c r="O24" s="134"/>
      <c r="P24" s="132"/>
    </row>
    <row r="25" spans="1:22" s="135" customFormat="1" ht="15.75">
      <c r="A25" s="132"/>
      <c r="B25" s="133"/>
      <c r="C25" s="133"/>
      <c r="D25" s="136"/>
      <c r="E25" s="136"/>
      <c r="F25" s="134"/>
      <c r="G25" s="132"/>
      <c r="H25" s="132"/>
      <c r="I25" s="134"/>
      <c r="J25" s="134"/>
      <c r="K25" s="133"/>
      <c r="L25" s="133"/>
      <c r="M25" s="134"/>
      <c r="N25" s="134"/>
      <c r="O25" s="134"/>
      <c r="P25" s="132"/>
    </row>
    <row r="26" spans="1:22" s="135" customFormat="1" ht="15.75">
      <c r="A26" s="132"/>
      <c r="B26" s="133"/>
      <c r="C26" s="133"/>
      <c r="D26" s="136"/>
      <c r="E26" s="136"/>
      <c r="F26" s="134"/>
      <c r="G26" s="132"/>
      <c r="H26" s="132"/>
      <c r="I26" s="134"/>
      <c r="J26" s="134"/>
      <c r="K26" s="133"/>
      <c r="L26" s="133"/>
      <c r="M26" s="134"/>
      <c r="N26" s="134"/>
      <c r="O26" s="134"/>
      <c r="P26" s="132"/>
    </row>
    <row r="27" spans="1:22" s="135" customFormat="1" ht="15.75">
      <c r="A27" s="132"/>
      <c r="B27" s="133"/>
      <c r="C27" s="133"/>
      <c r="D27" s="136"/>
      <c r="E27" s="136"/>
      <c r="F27" s="134"/>
      <c r="G27" s="132"/>
      <c r="H27" s="132"/>
      <c r="I27" s="134"/>
      <c r="J27" s="134"/>
      <c r="K27" s="133"/>
      <c r="L27" s="133"/>
      <c r="M27" s="134"/>
      <c r="N27" s="134"/>
      <c r="O27" s="134"/>
      <c r="P27" s="132"/>
    </row>
    <row r="28" spans="1:22" s="135" customFormat="1" ht="15.75">
      <c r="A28" s="132"/>
      <c r="B28" s="133"/>
      <c r="C28" s="133"/>
      <c r="D28" s="239" t="s">
        <v>153</v>
      </c>
      <c r="E28" s="239"/>
      <c r="F28" s="134"/>
      <c r="G28" s="132"/>
      <c r="H28" s="132"/>
      <c r="I28" s="134"/>
      <c r="J28" s="134"/>
      <c r="K28" s="241" t="s">
        <v>31</v>
      </c>
      <c r="L28" s="241"/>
      <c r="M28" s="241"/>
      <c r="N28" s="241"/>
      <c r="O28" s="241"/>
      <c r="P28" s="241"/>
    </row>
    <row r="29" spans="1:22" s="137" customFormat="1" ht="14.25">
      <c r="P29" s="138"/>
    </row>
    <row r="30" spans="1:22" s="137" customFormat="1" ht="14.25">
      <c r="P30" s="138"/>
    </row>
    <row r="31" spans="1:22" s="54" customFormat="1">
      <c r="P31" s="79"/>
    </row>
    <row r="32" spans="1:22">
      <c r="B32" s="16"/>
      <c r="C32" s="15"/>
      <c r="D32" s="15"/>
      <c r="E32" s="15"/>
      <c r="F32" s="15"/>
      <c r="G32" s="11"/>
      <c r="H32" s="11"/>
      <c r="I32" s="16"/>
      <c r="J32" s="16"/>
      <c r="K32" s="16"/>
      <c r="L32" s="17"/>
      <c r="M32" s="11"/>
      <c r="N32" s="11"/>
      <c r="O32" s="15"/>
      <c r="P32" s="15"/>
      <c r="Q32" s="14"/>
      <c r="R32" s="11"/>
      <c r="S32" s="11"/>
      <c r="T32" s="11"/>
      <c r="U32" s="11"/>
      <c r="V32" s="11"/>
    </row>
    <row r="33" spans="2:22">
      <c r="B33" s="16"/>
      <c r="C33" s="15"/>
      <c r="D33" s="15"/>
      <c r="E33" s="15"/>
      <c r="F33" s="15"/>
      <c r="G33" s="11"/>
      <c r="H33" s="11"/>
      <c r="I33" s="16"/>
      <c r="J33" s="16"/>
      <c r="K33" s="16"/>
      <c r="L33" s="17"/>
      <c r="M33" s="11"/>
      <c r="N33" s="11"/>
      <c r="O33" s="15"/>
      <c r="P33" s="15"/>
      <c r="Q33" s="14"/>
      <c r="R33" s="11"/>
      <c r="S33" s="11"/>
      <c r="T33" s="11"/>
      <c r="U33" s="11"/>
      <c r="V33" s="11"/>
    </row>
    <row r="34" spans="2:22">
      <c r="B34" s="16"/>
      <c r="C34" s="15"/>
      <c r="D34" s="15"/>
      <c r="E34" s="15"/>
      <c r="F34" s="15"/>
      <c r="G34" s="11"/>
      <c r="H34" s="11"/>
      <c r="I34" s="16"/>
      <c r="J34" s="16"/>
      <c r="K34" s="16"/>
      <c r="L34" s="17"/>
      <c r="M34" s="11"/>
      <c r="N34" s="11"/>
      <c r="O34" s="15"/>
      <c r="P34" s="15"/>
      <c r="Q34" s="14"/>
      <c r="R34" s="11"/>
      <c r="S34" s="11"/>
      <c r="T34" s="11"/>
      <c r="U34" s="11"/>
      <c r="V34" s="11"/>
    </row>
    <row r="35" spans="2:22">
      <c r="B35" s="16"/>
      <c r="C35" s="15"/>
      <c r="D35" s="15"/>
      <c r="E35" s="15"/>
      <c r="F35" s="15"/>
      <c r="G35" s="11"/>
      <c r="H35" s="11"/>
      <c r="I35" s="16"/>
      <c r="J35" s="16"/>
      <c r="K35" s="16"/>
      <c r="L35" s="17"/>
      <c r="M35" s="11"/>
      <c r="N35" s="11"/>
      <c r="O35" s="15"/>
      <c r="P35" s="15"/>
      <c r="Q35" s="14"/>
      <c r="R35" s="11"/>
      <c r="S35" s="11"/>
      <c r="T35" s="11"/>
      <c r="U35" s="11"/>
      <c r="V35" s="11"/>
    </row>
    <row r="36" spans="2:22">
      <c r="B36" s="16"/>
      <c r="C36" s="15"/>
      <c r="D36" s="15"/>
      <c r="E36" s="15"/>
      <c r="F36" s="15"/>
      <c r="G36" s="11"/>
      <c r="H36" s="11"/>
      <c r="I36" s="16"/>
      <c r="J36" s="16"/>
      <c r="K36" s="16"/>
      <c r="L36" s="17"/>
      <c r="M36" s="11"/>
      <c r="N36" s="11"/>
      <c r="O36" s="15"/>
      <c r="P36" s="15"/>
      <c r="Q36" s="14"/>
      <c r="R36" s="11"/>
      <c r="S36" s="11"/>
      <c r="T36" s="11"/>
      <c r="U36" s="11"/>
      <c r="V36" s="11"/>
    </row>
    <row r="37" spans="2:22">
      <c r="B37" s="16"/>
      <c r="C37" s="15"/>
      <c r="D37" s="15"/>
      <c r="E37" s="15"/>
      <c r="F37" s="15"/>
      <c r="G37" s="11"/>
      <c r="H37" s="11"/>
      <c r="I37" s="16"/>
      <c r="J37" s="16"/>
      <c r="K37" s="16"/>
      <c r="L37" s="17"/>
      <c r="M37" s="11"/>
      <c r="N37" s="11"/>
      <c r="O37" s="15"/>
      <c r="P37" s="15"/>
      <c r="Q37" s="14"/>
      <c r="R37" s="11"/>
      <c r="S37" s="11"/>
      <c r="T37" s="11"/>
      <c r="U37" s="11"/>
      <c r="V37" s="11"/>
    </row>
    <row r="38" spans="2:22">
      <c r="B38" s="16"/>
      <c r="C38" s="15"/>
      <c r="D38" s="15"/>
      <c r="E38" s="15"/>
      <c r="F38" s="15"/>
      <c r="G38" s="11"/>
      <c r="H38" s="11"/>
      <c r="I38" s="16"/>
      <c r="J38" s="16"/>
      <c r="K38" s="16"/>
      <c r="L38" s="17"/>
      <c r="M38" s="11"/>
      <c r="N38" s="11"/>
      <c r="O38" s="15"/>
      <c r="P38" s="15"/>
      <c r="Q38" s="14"/>
      <c r="R38" s="11"/>
      <c r="S38" s="11"/>
      <c r="T38" s="11"/>
      <c r="U38" s="11"/>
      <c r="V38" s="11"/>
    </row>
    <row r="39" spans="2:22">
      <c r="B39" s="16"/>
      <c r="C39" s="15"/>
      <c r="D39" s="15"/>
      <c r="E39" s="15"/>
      <c r="F39" s="15"/>
      <c r="G39" s="11"/>
      <c r="H39" s="11"/>
      <c r="I39" s="16"/>
      <c r="J39" s="16"/>
      <c r="K39" s="16"/>
      <c r="L39" s="17"/>
      <c r="M39" s="11"/>
      <c r="N39" s="11"/>
      <c r="O39" s="15"/>
      <c r="P39" s="15"/>
      <c r="Q39" s="14"/>
      <c r="R39" s="11"/>
      <c r="S39" s="11"/>
      <c r="T39" s="11"/>
      <c r="U39" s="11"/>
      <c r="V39" s="11"/>
    </row>
    <row r="40" spans="2:22">
      <c r="B40" s="16"/>
      <c r="C40" s="15"/>
      <c r="D40" s="15"/>
      <c r="E40" s="15"/>
      <c r="F40" s="15"/>
      <c r="G40" s="11"/>
      <c r="H40" s="11"/>
      <c r="I40" s="16"/>
      <c r="J40" s="16"/>
      <c r="K40" s="16"/>
      <c r="L40" s="17"/>
      <c r="M40" s="11"/>
      <c r="N40" s="11"/>
      <c r="O40" s="15"/>
      <c r="P40" s="15"/>
      <c r="Q40" s="14"/>
      <c r="R40" s="11"/>
      <c r="S40" s="11"/>
      <c r="T40" s="11"/>
      <c r="U40" s="11"/>
      <c r="V40" s="11"/>
    </row>
    <row r="41" spans="2:22">
      <c r="B41" s="16"/>
      <c r="C41" s="15"/>
      <c r="D41" s="15"/>
      <c r="E41" s="15"/>
      <c r="F41" s="15"/>
      <c r="G41" s="11"/>
      <c r="H41" s="11"/>
      <c r="I41" s="16"/>
      <c r="J41" s="16"/>
      <c r="K41" s="16"/>
      <c r="L41" s="17"/>
      <c r="M41" s="11"/>
      <c r="N41" s="11"/>
      <c r="O41" s="15"/>
      <c r="P41" s="15"/>
      <c r="Q41" s="14"/>
      <c r="R41" s="11"/>
      <c r="S41" s="11"/>
      <c r="T41" s="11"/>
      <c r="U41" s="11"/>
      <c r="V41" s="11"/>
    </row>
    <row r="42" spans="2:22">
      <c r="B42" s="16"/>
      <c r="C42" s="15"/>
      <c r="D42" s="15"/>
      <c r="E42" s="15"/>
      <c r="F42" s="15"/>
      <c r="G42" s="11"/>
      <c r="H42" s="11"/>
      <c r="I42" s="16"/>
      <c r="J42" s="16"/>
      <c r="K42" s="16"/>
      <c r="L42" s="17"/>
      <c r="M42" s="11"/>
      <c r="N42" s="11"/>
      <c r="O42" s="15"/>
      <c r="P42" s="15"/>
      <c r="Q42" s="14"/>
      <c r="R42" s="11"/>
      <c r="S42" s="11"/>
      <c r="T42" s="11"/>
      <c r="U42" s="11"/>
      <c r="V42" s="11"/>
    </row>
    <row r="43" spans="2:22">
      <c r="B43" s="16"/>
      <c r="C43" s="15"/>
      <c r="D43" s="15"/>
      <c r="E43" s="15"/>
      <c r="F43" s="15"/>
      <c r="G43" s="11"/>
      <c r="H43" s="11"/>
      <c r="I43" s="16"/>
      <c r="J43" s="16"/>
      <c r="K43" s="16"/>
      <c r="L43" s="17"/>
      <c r="M43" s="11"/>
      <c r="N43" s="11"/>
      <c r="O43" s="15"/>
      <c r="P43" s="15"/>
      <c r="Q43" s="14"/>
      <c r="R43" s="11"/>
      <c r="S43" s="11"/>
      <c r="T43" s="11"/>
      <c r="U43" s="11"/>
      <c r="V43" s="11"/>
    </row>
    <row r="44" spans="2:22">
      <c r="B44" s="16"/>
      <c r="C44" s="15"/>
      <c r="D44" s="15"/>
      <c r="E44" s="15"/>
      <c r="F44" s="15"/>
      <c r="G44" s="11"/>
      <c r="H44" s="11"/>
      <c r="I44" s="16"/>
      <c r="J44" s="16"/>
      <c r="K44" s="16"/>
      <c r="L44" s="17"/>
      <c r="M44" s="11"/>
      <c r="N44" s="11"/>
      <c r="O44" s="15"/>
      <c r="P44" s="15"/>
      <c r="Q44" s="14"/>
      <c r="R44" s="11"/>
      <c r="S44" s="11"/>
      <c r="T44" s="11"/>
      <c r="U44" s="11"/>
      <c r="V44" s="11"/>
    </row>
    <row r="45" spans="2:22">
      <c r="B45" s="16"/>
      <c r="C45" s="15"/>
      <c r="D45" s="15"/>
      <c r="E45" s="15"/>
      <c r="F45" s="15"/>
      <c r="G45" s="11"/>
      <c r="H45" s="11"/>
      <c r="I45" s="16"/>
      <c r="J45" s="16"/>
      <c r="K45" s="16"/>
      <c r="L45" s="17"/>
      <c r="M45" s="11"/>
      <c r="N45" s="11"/>
      <c r="O45" s="15"/>
      <c r="P45" s="15"/>
      <c r="Q45" s="14"/>
      <c r="R45" s="11"/>
      <c r="S45" s="11"/>
      <c r="T45" s="11"/>
      <c r="U45" s="11"/>
      <c r="V45" s="11"/>
    </row>
    <row r="46" spans="2:22">
      <c r="B46" s="16"/>
      <c r="C46" s="15"/>
      <c r="D46" s="15"/>
      <c r="E46" s="15"/>
      <c r="F46" s="15"/>
      <c r="G46" s="11"/>
      <c r="H46" s="11"/>
      <c r="I46" s="16"/>
      <c r="J46" s="16"/>
      <c r="K46" s="16"/>
      <c r="L46" s="17"/>
      <c r="M46" s="11"/>
      <c r="N46" s="11"/>
      <c r="O46" s="15"/>
      <c r="P46" s="15"/>
      <c r="Q46" s="14"/>
      <c r="R46" s="11"/>
      <c r="S46" s="11"/>
      <c r="T46" s="11"/>
      <c r="U46" s="11"/>
      <c r="V46" s="11"/>
    </row>
    <row r="47" spans="2:22">
      <c r="B47" s="16"/>
      <c r="C47" s="15"/>
      <c r="D47" s="15"/>
      <c r="E47" s="15"/>
      <c r="F47" s="15"/>
      <c r="G47" s="11"/>
      <c r="H47" s="11"/>
      <c r="I47" s="16"/>
      <c r="J47" s="16"/>
      <c r="K47" s="16"/>
      <c r="L47" s="17"/>
      <c r="M47" s="11"/>
      <c r="N47" s="11"/>
      <c r="O47" s="15"/>
      <c r="P47" s="15"/>
      <c r="Q47" s="14"/>
      <c r="R47" s="11"/>
      <c r="S47" s="11"/>
      <c r="T47" s="11"/>
      <c r="U47" s="11"/>
      <c r="V47" s="11"/>
    </row>
    <row r="48" spans="2:22">
      <c r="B48" s="16"/>
      <c r="C48" s="15"/>
      <c r="D48" s="15"/>
      <c r="E48" s="15"/>
      <c r="F48" s="15"/>
      <c r="G48" s="11"/>
      <c r="H48" s="11"/>
      <c r="I48" s="16"/>
      <c r="J48" s="16"/>
      <c r="K48" s="16"/>
      <c r="L48" s="17"/>
      <c r="M48" s="11"/>
      <c r="N48" s="11"/>
      <c r="O48" s="15"/>
      <c r="P48" s="15"/>
      <c r="Q48" s="14"/>
      <c r="R48" s="11"/>
      <c r="S48" s="11"/>
      <c r="T48" s="11"/>
      <c r="U48" s="11"/>
      <c r="V48" s="11"/>
    </row>
    <row r="49" spans="2:22">
      <c r="B49" s="16"/>
      <c r="C49" s="15"/>
      <c r="D49" s="15"/>
      <c r="E49" s="15"/>
      <c r="F49" s="15"/>
      <c r="G49" s="11"/>
      <c r="H49" s="11"/>
      <c r="I49" s="16"/>
      <c r="J49" s="16"/>
      <c r="K49" s="16"/>
      <c r="L49" s="17"/>
      <c r="M49" s="11"/>
      <c r="N49" s="11"/>
      <c r="O49" s="15"/>
      <c r="P49" s="15"/>
      <c r="Q49" s="14"/>
      <c r="R49" s="11"/>
      <c r="S49" s="11"/>
      <c r="T49" s="11"/>
      <c r="U49" s="11"/>
      <c r="V49" s="11"/>
    </row>
    <row r="50" spans="2:22">
      <c r="B50" s="16"/>
      <c r="C50" s="15"/>
      <c r="D50" s="15"/>
      <c r="E50" s="15"/>
      <c r="F50" s="15"/>
      <c r="G50" s="11"/>
      <c r="H50" s="11"/>
      <c r="I50" s="16"/>
      <c r="J50" s="16"/>
      <c r="K50" s="16"/>
      <c r="L50" s="17"/>
      <c r="M50" s="11"/>
      <c r="N50" s="11"/>
      <c r="O50" s="15"/>
      <c r="P50" s="15"/>
      <c r="Q50" s="14"/>
      <c r="R50" s="11"/>
      <c r="S50" s="11"/>
      <c r="T50" s="11"/>
      <c r="U50" s="11"/>
      <c r="V50" s="11"/>
    </row>
    <row r="51" spans="2:22">
      <c r="B51" s="16"/>
      <c r="C51" s="15"/>
      <c r="D51" s="15"/>
      <c r="E51" s="15"/>
      <c r="F51" s="15"/>
      <c r="G51" s="11"/>
      <c r="H51" s="11"/>
      <c r="I51" s="16"/>
      <c r="J51" s="16"/>
      <c r="K51" s="16"/>
      <c r="L51" s="17"/>
      <c r="M51" s="11"/>
      <c r="N51" s="11"/>
      <c r="O51" s="15"/>
      <c r="P51" s="15"/>
      <c r="Q51" s="14"/>
      <c r="R51" s="11"/>
      <c r="S51" s="11"/>
      <c r="T51" s="11"/>
      <c r="U51" s="11"/>
      <c r="V51" s="11"/>
    </row>
    <row r="52" spans="2:22">
      <c r="B52" s="16"/>
      <c r="C52" s="15"/>
      <c r="D52" s="15"/>
      <c r="E52" s="15"/>
      <c r="F52" s="15"/>
      <c r="G52" s="11"/>
      <c r="H52" s="11"/>
      <c r="I52" s="16"/>
      <c r="J52" s="16"/>
      <c r="K52" s="16"/>
      <c r="L52" s="17"/>
      <c r="M52" s="11"/>
      <c r="N52" s="11"/>
      <c r="O52" s="15"/>
      <c r="P52" s="15"/>
      <c r="Q52" s="14"/>
      <c r="R52" s="11"/>
      <c r="S52" s="11"/>
      <c r="T52" s="11"/>
      <c r="U52" s="11"/>
      <c r="V52" s="11"/>
    </row>
    <row r="53" spans="2:22">
      <c r="B53" s="16"/>
      <c r="C53" s="15"/>
      <c r="D53" s="15"/>
      <c r="E53" s="15"/>
      <c r="F53" s="15"/>
      <c r="G53" s="11"/>
      <c r="H53" s="11"/>
      <c r="I53" s="16"/>
      <c r="J53" s="16"/>
      <c r="K53" s="16"/>
      <c r="L53" s="17"/>
      <c r="M53" s="11"/>
      <c r="N53" s="11"/>
      <c r="O53" s="15"/>
      <c r="P53" s="15"/>
      <c r="Q53" s="14"/>
      <c r="R53" s="11"/>
      <c r="S53" s="11"/>
      <c r="T53" s="11"/>
      <c r="U53" s="11"/>
      <c r="V53" s="11"/>
    </row>
    <row r="54" spans="2:22">
      <c r="B54" s="16"/>
      <c r="C54" s="15"/>
      <c r="D54" s="15"/>
      <c r="E54" s="15"/>
      <c r="F54" s="15"/>
      <c r="G54" s="11"/>
      <c r="H54" s="11"/>
      <c r="I54" s="16"/>
      <c r="J54" s="16"/>
      <c r="K54" s="16"/>
      <c r="L54" s="17"/>
      <c r="M54" s="11"/>
      <c r="N54" s="11"/>
      <c r="O54" s="15"/>
      <c r="P54" s="15"/>
      <c r="Q54" s="14"/>
      <c r="R54" s="11"/>
      <c r="S54" s="11"/>
      <c r="T54" s="11"/>
      <c r="U54" s="11"/>
      <c r="V54" s="11"/>
    </row>
    <row r="55" spans="2:22">
      <c r="B55" s="16"/>
      <c r="C55" s="15"/>
      <c r="D55" s="15"/>
      <c r="E55" s="15"/>
      <c r="F55" s="15"/>
      <c r="G55" s="11"/>
      <c r="H55" s="11"/>
      <c r="I55" s="16"/>
      <c r="J55" s="16"/>
      <c r="K55" s="16"/>
      <c r="L55" s="17"/>
      <c r="M55" s="11"/>
      <c r="N55" s="11"/>
      <c r="O55" s="15"/>
      <c r="P55" s="15"/>
      <c r="Q55" s="14"/>
      <c r="R55" s="11"/>
      <c r="S55" s="11"/>
      <c r="T55" s="11"/>
      <c r="U55" s="11"/>
      <c r="V55" s="11"/>
    </row>
    <row r="56" spans="2:22">
      <c r="B56" s="16"/>
      <c r="C56" s="15"/>
      <c r="D56" s="15"/>
      <c r="E56" s="15"/>
      <c r="F56" s="15"/>
      <c r="G56" s="11"/>
      <c r="H56" s="11"/>
      <c r="I56" s="16"/>
      <c r="J56" s="16"/>
      <c r="K56" s="16"/>
      <c r="L56" s="17"/>
      <c r="M56" s="11"/>
      <c r="N56" s="11"/>
      <c r="O56" s="15"/>
      <c r="P56" s="15"/>
      <c r="Q56" s="14"/>
      <c r="R56" s="11"/>
      <c r="S56" s="11"/>
      <c r="T56" s="11"/>
      <c r="U56" s="11"/>
      <c r="V56" s="11"/>
    </row>
    <row r="57" spans="2:22">
      <c r="B57" s="16"/>
      <c r="C57" s="15"/>
      <c r="D57" s="15"/>
      <c r="E57" s="15"/>
      <c r="F57" s="15"/>
      <c r="G57" s="11"/>
      <c r="H57" s="11"/>
      <c r="I57" s="16"/>
      <c r="J57" s="16"/>
      <c r="K57" s="16"/>
      <c r="L57" s="17"/>
      <c r="M57" s="11"/>
      <c r="N57" s="11"/>
      <c r="O57" s="15"/>
      <c r="P57" s="15"/>
      <c r="Q57" s="14"/>
      <c r="R57" s="11"/>
      <c r="S57" s="11"/>
      <c r="T57" s="11"/>
      <c r="U57" s="11"/>
      <c r="V57" s="11"/>
    </row>
    <row r="58" spans="2:22">
      <c r="B58" s="16"/>
      <c r="C58" s="15"/>
      <c r="D58" s="15"/>
      <c r="E58" s="15"/>
      <c r="F58" s="15"/>
      <c r="G58" s="11"/>
      <c r="H58" s="11"/>
      <c r="I58" s="16"/>
      <c r="J58" s="16"/>
      <c r="K58" s="16"/>
      <c r="L58" s="17"/>
      <c r="M58" s="11"/>
      <c r="N58" s="11"/>
      <c r="O58" s="15"/>
      <c r="P58" s="15"/>
      <c r="Q58" s="14"/>
      <c r="R58" s="11"/>
      <c r="S58" s="11"/>
      <c r="T58" s="11"/>
      <c r="U58" s="11"/>
      <c r="V58" s="11"/>
    </row>
    <row r="59" spans="2:22">
      <c r="B59" s="16"/>
      <c r="C59" s="15"/>
      <c r="D59" s="15"/>
      <c r="E59" s="15"/>
      <c r="F59" s="15"/>
      <c r="G59" s="11"/>
      <c r="H59" s="11"/>
      <c r="I59" s="16"/>
      <c r="J59" s="16"/>
      <c r="K59" s="16"/>
      <c r="L59" s="17"/>
      <c r="M59" s="11"/>
      <c r="N59" s="11"/>
      <c r="O59" s="15"/>
      <c r="P59" s="15"/>
      <c r="Q59" s="14"/>
      <c r="R59" s="11"/>
      <c r="S59" s="11"/>
      <c r="T59" s="11"/>
      <c r="U59" s="11"/>
      <c r="V59" s="11"/>
    </row>
    <row r="60" spans="2:22">
      <c r="B60" s="16"/>
      <c r="C60" s="15"/>
      <c r="D60" s="15"/>
      <c r="E60" s="15"/>
      <c r="F60" s="15"/>
      <c r="G60" s="11"/>
      <c r="H60" s="11"/>
      <c r="I60" s="16"/>
      <c r="J60" s="16"/>
      <c r="K60" s="16"/>
      <c r="L60" s="17"/>
      <c r="M60" s="11"/>
      <c r="N60" s="11"/>
      <c r="O60" s="15"/>
      <c r="P60" s="15"/>
      <c r="Q60" s="14"/>
      <c r="R60" s="11"/>
      <c r="S60" s="11"/>
      <c r="T60" s="11"/>
      <c r="U60" s="11"/>
      <c r="V60" s="11"/>
    </row>
  </sheetData>
  <mergeCells count="39">
    <mergeCell ref="G1:M4"/>
    <mergeCell ref="N1:P4"/>
    <mergeCell ref="A5:M5"/>
    <mergeCell ref="N5:O5"/>
    <mergeCell ref="A6:D6"/>
    <mergeCell ref="I6:K6"/>
    <mergeCell ref="B7:U7"/>
    <mergeCell ref="B8:S8"/>
    <mergeCell ref="B9:U9"/>
    <mergeCell ref="E10:I10"/>
    <mergeCell ref="K10:L10"/>
    <mergeCell ref="M10:P10"/>
    <mergeCell ref="E11:I11"/>
    <mergeCell ref="K11:L11"/>
    <mergeCell ref="M11:P11"/>
    <mergeCell ref="A13:A14"/>
    <mergeCell ref="B13:B14"/>
    <mergeCell ref="C13:C14"/>
    <mergeCell ref="D13:D14"/>
    <mergeCell ref="E13:E14"/>
    <mergeCell ref="F13:F14"/>
    <mergeCell ref="G13:G14"/>
    <mergeCell ref="K13:K14"/>
    <mergeCell ref="L13:M14"/>
    <mergeCell ref="N13:N14"/>
    <mergeCell ref="O13:O14"/>
    <mergeCell ref="P13:P14"/>
    <mergeCell ref="L15:M15"/>
    <mergeCell ref="L16:M16"/>
    <mergeCell ref="L17:M17"/>
    <mergeCell ref="L18:M18"/>
    <mergeCell ref="D22:E22"/>
    <mergeCell ref="L20:M20"/>
    <mergeCell ref="L19:M19"/>
    <mergeCell ref="D28:E28"/>
    <mergeCell ref="K22:P22"/>
    <mergeCell ref="K23:P23"/>
    <mergeCell ref="K28:P28"/>
    <mergeCell ref="D23:E23"/>
  </mergeCells>
  <dataValidations count="1">
    <dataValidation allowBlank="1" showInputMessage="1" promptTitle="Internal" sqref="C16 C18 O16:P20 B16:B20 D16:D20 C20"/>
  </dataValidations>
  <pageMargins left="0" right="0" top="0.98425196850393704" bottom="0" header="0" footer="0"/>
  <pageSetup paperSize="9" scale="7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93"/>
  <sheetViews>
    <sheetView topLeftCell="A81" zoomScale="90" zoomScaleNormal="90" workbookViewId="0">
      <selection activeCell="E104" sqref="E104"/>
    </sheetView>
  </sheetViews>
  <sheetFormatPr defaultRowHeight="12.75"/>
  <cols>
    <col min="1" max="1" width="7.140625" style="43" customWidth="1"/>
    <col min="2" max="2" width="16.28515625" style="43" customWidth="1"/>
    <col min="3" max="3" width="12.7109375" style="43" customWidth="1"/>
    <col min="4" max="4" width="16.42578125" style="43" customWidth="1"/>
    <col min="5" max="5" width="12" style="43" customWidth="1"/>
    <col min="6" max="6" width="10.5703125" style="43" customWidth="1"/>
    <col min="7" max="19" width="9.140625" style="43"/>
    <col min="20" max="20" width="8.28515625" style="43" customWidth="1"/>
    <col min="21" max="21" width="9.42578125" style="43" customWidth="1"/>
    <col min="22" max="16384" width="9.140625" style="43"/>
  </cols>
  <sheetData>
    <row r="1" spans="1:22" ht="18">
      <c r="A1" s="40"/>
      <c r="B1" s="40"/>
      <c r="C1" s="40"/>
      <c r="D1" s="40"/>
      <c r="E1" s="41"/>
      <c r="F1" s="41"/>
      <c r="G1" s="41"/>
      <c r="H1" s="41"/>
      <c r="I1" s="42"/>
      <c r="J1" s="81"/>
      <c r="K1" s="83" t="s">
        <v>194</v>
      </c>
      <c r="L1" s="82"/>
      <c r="M1" s="82"/>
      <c r="N1" s="82"/>
      <c r="O1" s="41"/>
      <c r="R1" s="295" t="s">
        <v>234</v>
      </c>
      <c r="S1" s="295"/>
      <c r="T1" s="41"/>
      <c r="U1" s="41"/>
    </row>
    <row r="2" spans="1:22" ht="18">
      <c r="A2" s="40"/>
      <c r="B2" s="40"/>
      <c r="C2" s="40"/>
      <c r="D2" s="40"/>
      <c r="E2" s="41"/>
      <c r="F2" s="41"/>
      <c r="G2" s="41"/>
      <c r="I2" s="84"/>
      <c r="J2" s="84"/>
      <c r="K2" s="84" t="s">
        <v>114</v>
      </c>
      <c r="L2" s="84"/>
      <c r="M2" s="84"/>
      <c r="N2" s="84"/>
      <c r="O2" s="41"/>
      <c r="R2" s="295" t="s">
        <v>3</v>
      </c>
      <c r="S2" s="295"/>
      <c r="T2" s="41"/>
      <c r="U2" s="41"/>
    </row>
    <row r="3" spans="1:22" s="46" customFormat="1" ht="45">
      <c r="A3" s="44" t="s">
        <v>115</v>
      </c>
      <c r="B3" s="44" t="s">
        <v>116</v>
      </c>
      <c r="C3" s="45" t="s">
        <v>117</v>
      </c>
      <c r="D3" s="44" t="s">
        <v>118</v>
      </c>
      <c r="E3" s="44" t="s">
        <v>119</v>
      </c>
      <c r="F3" s="44"/>
      <c r="G3" s="44" t="s">
        <v>120</v>
      </c>
      <c r="H3" s="44" t="s">
        <v>121</v>
      </c>
      <c r="I3" s="44" t="s">
        <v>122</v>
      </c>
      <c r="J3" s="44" t="s">
        <v>123</v>
      </c>
      <c r="K3" s="44" t="s">
        <v>124</v>
      </c>
      <c r="L3" s="44" t="s">
        <v>125</v>
      </c>
      <c r="M3" s="44" t="s">
        <v>126</v>
      </c>
      <c r="N3" s="44" t="s">
        <v>127</v>
      </c>
      <c r="O3" s="44" t="s">
        <v>128</v>
      </c>
      <c r="P3" s="44" t="s">
        <v>129</v>
      </c>
      <c r="Q3" s="44" t="s">
        <v>130</v>
      </c>
      <c r="R3" s="44" t="s">
        <v>131</v>
      </c>
      <c r="S3" s="44" t="s">
        <v>132</v>
      </c>
      <c r="T3" s="44" t="s">
        <v>133</v>
      </c>
      <c r="U3" s="44" t="s">
        <v>242</v>
      </c>
      <c r="V3" s="44" t="s">
        <v>243</v>
      </c>
    </row>
    <row r="4" spans="1:22" ht="27.75" hidden="1" customHeight="1">
      <c r="A4" s="272">
        <v>4</v>
      </c>
      <c r="B4" s="273" t="s">
        <v>139</v>
      </c>
      <c r="C4" s="274" t="s">
        <v>134</v>
      </c>
      <c r="D4" s="275" t="s">
        <v>138</v>
      </c>
      <c r="E4" s="276" t="s">
        <v>137</v>
      </c>
      <c r="F4" s="51" t="s">
        <v>135</v>
      </c>
      <c r="G4" s="48"/>
      <c r="H4" s="48"/>
      <c r="I4" s="48"/>
      <c r="J4" s="48"/>
      <c r="K4" s="48"/>
      <c r="L4" s="48"/>
      <c r="M4" s="48"/>
      <c r="N4" s="48"/>
      <c r="O4" s="48"/>
      <c r="P4" s="48"/>
      <c r="Q4" s="48"/>
      <c r="R4" s="48"/>
      <c r="S4" s="48">
        <v>0</v>
      </c>
      <c r="T4" s="48">
        <v>0</v>
      </c>
      <c r="U4" s="47"/>
    </row>
    <row r="5" spans="1:22" ht="27.75" hidden="1" customHeight="1">
      <c r="A5" s="272"/>
      <c r="B5" s="273"/>
      <c r="C5" s="274"/>
      <c r="D5" s="275"/>
      <c r="E5" s="276"/>
      <c r="F5" s="51" t="s">
        <v>136</v>
      </c>
      <c r="G5" s="48"/>
      <c r="H5" s="48"/>
      <c r="I5" s="48"/>
      <c r="J5" s="48"/>
      <c r="K5" s="48"/>
      <c r="L5" s="48"/>
      <c r="M5" s="48"/>
      <c r="N5" s="48"/>
      <c r="O5" s="48"/>
      <c r="P5" s="48"/>
      <c r="Q5" s="48"/>
      <c r="R5" s="48"/>
      <c r="S5" s="48" t="str">
        <f t="shared" ref="S5:T5" si="0">IF(S4&lt;=0,"đạt ","ko đạt ")</f>
        <v xml:space="preserve">đạt </v>
      </c>
      <c r="T5" s="48" t="str">
        <f t="shared" si="0"/>
        <v xml:space="preserve">đạt </v>
      </c>
      <c r="U5" s="47"/>
    </row>
    <row r="6" spans="1:22" ht="27.75" customHeight="1">
      <c r="A6" s="277">
        <v>16</v>
      </c>
      <c r="B6" s="280" t="s">
        <v>143</v>
      </c>
      <c r="C6" s="290" t="s">
        <v>140</v>
      </c>
      <c r="D6" s="283" t="s">
        <v>144</v>
      </c>
      <c r="E6" s="285" t="s">
        <v>145</v>
      </c>
      <c r="F6" s="51" t="s">
        <v>142</v>
      </c>
      <c r="G6" s="98"/>
      <c r="H6" s="98"/>
      <c r="I6" s="98"/>
      <c r="J6" s="98"/>
      <c r="K6" s="98"/>
      <c r="L6" s="98"/>
      <c r="M6" s="99"/>
      <c r="N6" s="100"/>
      <c r="O6" s="101">
        <v>2.4750000000000001</v>
      </c>
      <c r="P6" s="101"/>
      <c r="Q6" s="101"/>
      <c r="R6" s="101"/>
      <c r="S6" s="101"/>
      <c r="T6" s="101"/>
      <c r="U6" s="101"/>
      <c r="V6" s="101"/>
    </row>
    <row r="7" spans="1:22" ht="27.75" customHeight="1">
      <c r="A7" s="278"/>
      <c r="B7" s="281"/>
      <c r="C7" s="292"/>
      <c r="D7" s="284"/>
      <c r="E7" s="285"/>
      <c r="F7" s="51" t="s">
        <v>136</v>
      </c>
      <c r="G7" s="102"/>
      <c r="H7" s="102"/>
      <c r="I7" s="102"/>
      <c r="J7" s="102"/>
      <c r="K7" s="102"/>
      <c r="L7" s="102"/>
      <c r="M7" s="103"/>
      <c r="N7" s="102"/>
      <c r="O7" s="102" t="str">
        <f t="shared" ref="O7" si="1">IF(O6&gt;1.5,"đạt ","ko đạt ")</f>
        <v xml:space="preserve">đạt </v>
      </c>
      <c r="P7" s="102"/>
      <c r="Q7" s="102"/>
      <c r="R7" s="102"/>
      <c r="S7" s="102"/>
      <c r="T7" s="102"/>
      <c r="U7" s="102"/>
      <c r="V7" s="102"/>
    </row>
    <row r="8" spans="1:22" ht="27.75" customHeight="1">
      <c r="A8" s="278"/>
      <c r="B8" s="281"/>
      <c r="C8" s="290" t="s">
        <v>141</v>
      </c>
      <c r="D8" s="286" t="s">
        <v>224</v>
      </c>
      <c r="E8" s="288" t="s">
        <v>147</v>
      </c>
      <c r="F8" s="51" t="s">
        <v>142</v>
      </c>
      <c r="G8" s="104"/>
      <c r="H8" s="105"/>
      <c r="I8" s="105"/>
      <c r="J8" s="105"/>
      <c r="K8" s="105"/>
      <c r="L8" s="105"/>
      <c r="M8" s="104"/>
      <c r="N8" s="104"/>
      <c r="O8" s="106">
        <v>1</v>
      </c>
      <c r="P8" s="106"/>
      <c r="Q8" s="106"/>
      <c r="R8" s="106"/>
      <c r="S8" s="106"/>
      <c r="T8" s="106"/>
      <c r="U8" s="106"/>
      <c r="V8" s="106"/>
    </row>
    <row r="9" spans="1:22" ht="26.25" customHeight="1">
      <c r="A9" s="278"/>
      <c r="B9" s="281"/>
      <c r="C9" s="291"/>
      <c r="D9" s="287"/>
      <c r="E9" s="289"/>
      <c r="F9" s="80" t="s">
        <v>136</v>
      </c>
      <c r="G9" s="105"/>
      <c r="H9" s="105"/>
      <c r="I9" s="105"/>
      <c r="J9" s="105"/>
      <c r="K9" s="105"/>
      <c r="L9" s="105"/>
      <c r="M9" s="105"/>
      <c r="N9" s="105"/>
      <c r="O9" s="98" t="str">
        <f>IF(O8=100%,"đạt ","ko đạt ")</f>
        <v xml:space="preserve">đạt </v>
      </c>
      <c r="P9" s="98"/>
      <c r="Q9" s="98"/>
      <c r="R9" s="98"/>
      <c r="S9" s="98"/>
      <c r="T9" s="98"/>
      <c r="U9" s="98"/>
      <c r="V9" s="98"/>
    </row>
    <row r="10" spans="1:22" ht="32.25" customHeight="1">
      <c r="A10" s="278"/>
      <c r="B10" s="281"/>
      <c r="C10" s="291"/>
      <c r="D10" s="286" t="s">
        <v>226</v>
      </c>
      <c r="E10" s="288" t="s">
        <v>225</v>
      </c>
      <c r="F10" s="51" t="s">
        <v>142</v>
      </c>
      <c r="G10" s="105"/>
      <c r="H10" s="105"/>
      <c r="I10" s="105"/>
      <c r="J10" s="105"/>
      <c r="K10" s="105"/>
      <c r="L10" s="105"/>
      <c r="M10" s="105"/>
      <c r="N10" s="105"/>
      <c r="O10" s="98">
        <v>0</v>
      </c>
      <c r="P10" s="98"/>
      <c r="Q10" s="98"/>
      <c r="R10" s="98"/>
      <c r="S10" s="98"/>
      <c r="T10" s="98"/>
      <c r="U10" s="98"/>
      <c r="V10" s="98"/>
    </row>
    <row r="11" spans="1:22" ht="33.75" customHeight="1">
      <c r="A11" s="278"/>
      <c r="B11" s="281"/>
      <c r="C11" s="292"/>
      <c r="D11" s="287"/>
      <c r="E11" s="289"/>
      <c r="F11" s="80" t="s">
        <v>136</v>
      </c>
      <c r="G11" s="105"/>
      <c r="H11" s="105"/>
      <c r="I11" s="105"/>
      <c r="J11" s="105"/>
      <c r="K11" s="105"/>
      <c r="L11" s="105"/>
      <c r="M11" s="105"/>
      <c r="N11" s="105"/>
      <c r="O11" s="98" t="str">
        <f>IF(O10&lt;2,"đạt ","ko đạt ")</f>
        <v xml:space="preserve">đạt </v>
      </c>
      <c r="P11" s="98"/>
      <c r="Q11" s="98"/>
      <c r="R11" s="98"/>
      <c r="S11" s="98"/>
      <c r="T11" s="98"/>
      <c r="U11" s="98"/>
      <c r="V11" s="98"/>
    </row>
    <row r="12" spans="1:22" ht="27.75" customHeight="1">
      <c r="A12" s="278"/>
      <c r="B12" s="281"/>
      <c r="C12" s="290" t="s">
        <v>195</v>
      </c>
      <c r="D12" s="286" t="s">
        <v>221</v>
      </c>
      <c r="E12" s="288" t="s">
        <v>222</v>
      </c>
      <c r="F12" s="51" t="s">
        <v>142</v>
      </c>
      <c r="G12" s="105"/>
      <c r="H12" s="105"/>
      <c r="I12" s="105"/>
      <c r="J12" s="105"/>
      <c r="K12" s="105"/>
      <c r="L12" s="105"/>
      <c r="M12" s="105"/>
      <c r="N12" s="105"/>
      <c r="O12" s="98">
        <v>0</v>
      </c>
      <c r="P12" s="98"/>
      <c r="Q12" s="98"/>
      <c r="R12" s="98"/>
      <c r="S12" s="98"/>
      <c r="T12" s="98"/>
      <c r="U12" s="98"/>
      <c r="V12" s="98"/>
    </row>
    <row r="13" spans="1:22" ht="29.25" customHeight="1">
      <c r="A13" s="278"/>
      <c r="B13" s="281"/>
      <c r="C13" s="291"/>
      <c r="D13" s="287"/>
      <c r="E13" s="289"/>
      <c r="F13" s="80" t="s">
        <v>136</v>
      </c>
      <c r="G13" s="105"/>
      <c r="H13" s="105"/>
      <c r="I13" s="105"/>
      <c r="J13" s="105"/>
      <c r="K13" s="105"/>
      <c r="L13" s="105"/>
      <c r="M13" s="105"/>
      <c r="N13" s="105"/>
      <c r="O13" s="98" t="str">
        <f>IF(O12&lt;2,"đạt ","ko đạt ")</f>
        <v xml:space="preserve">đạt </v>
      </c>
      <c r="P13" s="98"/>
      <c r="Q13" s="98"/>
      <c r="R13" s="98"/>
      <c r="S13" s="98"/>
      <c r="T13" s="98"/>
      <c r="U13" s="98"/>
      <c r="V13" s="98"/>
    </row>
    <row r="14" spans="1:22" ht="27.75" customHeight="1">
      <c r="A14" s="278"/>
      <c r="B14" s="281"/>
      <c r="C14" s="291"/>
      <c r="D14" s="293" t="s">
        <v>148</v>
      </c>
      <c r="E14" s="294" t="s">
        <v>149</v>
      </c>
      <c r="F14" s="51" t="s">
        <v>142</v>
      </c>
      <c r="G14" s="107"/>
      <c r="H14" s="107"/>
      <c r="I14" s="107"/>
      <c r="J14" s="107"/>
      <c r="K14" s="107"/>
      <c r="L14" s="107"/>
      <c r="M14" s="107"/>
      <c r="N14" s="107"/>
      <c r="O14" s="108">
        <v>0</v>
      </c>
      <c r="P14" s="108"/>
      <c r="Q14" s="108"/>
      <c r="R14" s="108"/>
      <c r="S14" s="108"/>
      <c r="T14" s="108"/>
      <c r="U14" s="108"/>
      <c r="V14" s="108"/>
    </row>
    <row r="15" spans="1:22" ht="27.75" customHeight="1">
      <c r="A15" s="278"/>
      <c r="B15" s="282"/>
      <c r="C15" s="292"/>
      <c r="D15" s="287"/>
      <c r="E15" s="289"/>
      <c r="F15" s="80" t="s">
        <v>136</v>
      </c>
      <c r="G15" s="107"/>
      <c r="H15" s="107"/>
      <c r="I15" s="107"/>
      <c r="J15" s="107"/>
      <c r="K15" s="107"/>
      <c r="L15" s="107"/>
      <c r="M15" s="107"/>
      <c r="N15" s="107"/>
      <c r="O15" s="109" t="str">
        <f>IF(O14&lt;3, "đạt", "không đạt")</f>
        <v>đạt</v>
      </c>
      <c r="P15" s="109"/>
      <c r="Q15" s="109"/>
      <c r="R15" s="109"/>
      <c r="S15" s="109"/>
      <c r="T15" s="109"/>
      <c r="U15" s="109"/>
      <c r="V15" s="109"/>
    </row>
    <row r="16" spans="1:22" ht="27.75" customHeight="1">
      <c r="A16" s="278"/>
      <c r="B16" s="280" t="s">
        <v>150</v>
      </c>
      <c r="C16" s="290" t="s">
        <v>140</v>
      </c>
      <c r="D16" s="283" t="s">
        <v>144</v>
      </c>
      <c r="E16" s="285" t="s">
        <v>145</v>
      </c>
      <c r="F16" s="51" t="s">
        <v>142</v>
      </c>
      <c r="G16" s="98"/>
      <c r="H16" s="98"/>
      <c r="I16" s="98"/>
      <c r="J16" s="98"/>
      <c r="K16" s="98"/>
      <c r="L16" s="98"/>
      <c r="M16" s="98"/>
      <c r="N16" s="100"/>
      <c r="O16" s="101">
        <v>2.4125000000000001</v>
      </c>
      <c r="P16" s="101"/>
      <c r="Q16" s="101"/>
      <c r="R16" s="101"/>
      <c r="S16" s="101"/>
      <c r="T16" s="101"/>
      <c r="U16" s="101"/>
      <c r="V16" s="101"/>
    </row>
    <row r="17" spans="1:22" ht="27.75" customHeight="1">
      <c r="A17" s="278"/>
      <c r="B17" s="281"/>
      <c r="C17" s="292"/>
      <c r="D17" s="284"/>
      <c r="E17" s="285"/>
      <c r="F17" s="51" t="s">
        <v>136</v>
      </c>
      <c r="G17" s="102"/>
      <c r="H17" s="102"/>
      <c r="I17" s="102"/>
      <c r="J17" s="102"/>
      <c r="K17" s="102"/>
      <c r="L17" s="102"/>
      <c r="M17" s="102"/>
      <c r="N17" s="102"/>
      <c r="O17" s="102" t="str">
        <f>IF(O16&gt;1.5,"đạt ","ko đạt ")</f>
        <v xml:space="preserve">đạt </v>
      </c>
      <c r="P17" s="102"/>
      <c r="Q17" s="102"/>
      <c r="R17" s="102"/>
      <c r="S17" s="102"/>
      <c r="T17" s="102"/>
      <c r="U17" s="102"/>
      <c r="V17" s="102"/>
    </row>
    <row r="18" spans="1:22" ht="27.75" customHeight="1">
      <c r="A18" s="278"/>
      <c r="B18" s="281"/>
      <c r="C18" s="290" t="s">
        <v>141</v>
      </c>
      <c r="D18" s="286" t="s">
        <v>146</v>
      </c>
      <c r="E18" s="288" t="s">
        <v>147</v>
      </c>
      <c r="F18" s="51" t="s">
        <v>142</v>
      </c>
      <c r="G18" s="104"/>
      <c r="H18" s="105"/>
      <c r="I18" s="105"/>
      <c r="J18" s="105"/>
      <c r="K18" s="105"/>
      <c r="L18" s="105"/>
      <c r="M18" s="104"/>
      <c r="N18" s="105"/>
      <c r="O18" s="106">
        <v>1</v>
      </c>
      <c r="P18" s="106"/>
      <c r="Q18" s="106"/>
      <c r="R18" s="106"/>
      <c r="S18" s="106"/>
      <c r="T18" s="106"/>
      <c r="U18" s="106"/>
      <c r="V18" s="106"/>
    </row>
    <row r="19" spans="1:22" ht="27.75" customHeight="1">
      <c r="A19" s="278"/>
      <c r="B19" s="281"/>
      <c r="C19" s="291"/>
      <c r="D19" s="287"/>
      <c r="E19" s="289"/>
      <c r="F19" s="51" t="s">
        <v>136</v>
      </c>
      <c r="G19" s="105"/>
      <c r="H19" s="105"/>
      <c r="I19" s="105"/>
      <c r="J19" s="105"/>
      <c r="K19" s="105"/>
      <c r="L19" s="105"/>
      <c r="M19" s="105"/>
      <c r="N19" s="105"/>
      <c r="O19" s="98" t="str">
        <f>IF(O18=100%,"đạt ","ko đạt ")</f>
        <v xml:space="preserve">đạt </v>
      </c>
      <c r="P19" s="98"/>
      <c r="Q19" s="98"/>
      <c r="R19" s="98"/>
      <c r="S19" s="98"/>
      <c r="T19" s="98"/>
      <c r="U19" s="98"/>
      <c r="V19" s="98"/>
    </row>
    <row r="20" spans="1:22" ht="27.75" customHeight="1">
      <c r="A20" s="278"/>
      <c r="B20" s="281"/>
      <c r="C20" s="291"/>
      <c r="D20" s="286" t="s">
        <v>226</v>
      </c>
      <c r="E20" s="288" t="s">
        <v>225</v>
      </c>
      <c r="F20" s="51" t="s">
        <v>142</v>
      </c>
      <c r="G20" s="105"/>
      <c r="H20" s="105"/>
      <c r="I20" s="105"/>
      <c r="J20" s="105"/>
      <c r="K20" s="105"/>
      <c r="L20" s="105"/>
      <c r="M20" s="105"/>
      <c r="N20" s="105"/>
      <c r="O20" s="98">
        <v>0</v>
      </c>
      <c r="P20" s="98"/>
      <c r="Q20" s="98"/>
      <c r="R20" s="98"/>
      <c r="S20" s="98"/>
      <c r="T20" s="98"/>
      <c r="U20" s="98"/>
      <c r="V20" s="98"/>
    </row>
    <row r="21" spans="1:22" ht="33.75" customHeight="1">
      <c r="A21" s="278"/>
      <c r="B21" s="281"/>
      <c r="C21" s="292"/>
      <c r="D21" s="287"/>
      <c r="E21" s="289"/>
      <c r="F21" s="80" t="s">
        <v>136</v>
      </c>
      <c r="G21" s="105"/>
      <c r="H21" s="105"/>
      <c r="I21" s="105"/>
      <c r="J21" s="105"/>
      <c r="K21" s="105"/>
      <c r="L21" s="105"/>
      <c r="M21" s="105"/>
      <c r="N21" s="105"/>
      <c r="O21" s="109" t="str">
        <f>IF(O20&lt;3, "đạt", "không đạt")</f>
        <v>đạt</v>
      </c>
      <c r="P21" s="109"/>
      <c r="Q21" s="109"/>
      <c r="R21" s="109"/>
      <c r="S21" s="109"/>
      <c r="T21" s="109"/>
      <c r="U21" s="109"/>
      <c r="V21" s="109"/>
    </row>
    <row r="22" spans="1:22" ht="27.75" customHeight="1">
      <c r="A22" s="278"/>
      <c r="B22" s="281"/>
      <c r="C22" s="290" t="s">
        <v>195</v>
      </c>
      <c r="D22" s="286" t="s">
        <v>221</v>
      </c>
      <c r="E22" s="288" t="s">
        <v>222</v>
      </c>
      <c r="F22" s="51" t="s">
        <v>142</v>
      </c>
      <c r="G22" s="105"/>
      <c r="H22" s="105"/>
      <c r="I22" s="105"/>
      <c r="J22" s="105"/>
      <c r="K22" s="105"/>
      <c r="L22" s="105"/>
      <c r="M22" s="105"/>
      <c r="N22" s="105"/>
      <c r="O22" s="98">
        <v>0</v>
      </c>
      <c r="P22" s="98"/>
      <c r="Q22" s="98"/>
      <c r="R22" s="98"/>
      <c r="S22" s="98"/>
      <c r="T22" s="98"/>
      <c r="U22" s="98"/>
      <c r="V22" s="98"/>
    </row>
    <row r="23" spans="1:22" ht="32.25" customHeight="1">
      <c r="A23" s="278"/>
      <c r="B23" s="281"/>
      <c r="C23" s="291"/>
      <c r="D23" s="287"/>
      <c r="E23" s="289"/>
      <c r="F23" s="51" t="s">
        <v>136</v>
      </c>
      <c r="G23" s="105"/>
      <c r="H23" s="105"/>
      <c r="I23" s="105"/>
      <c r="J23" s="105"/>
      <c r="K23" s="105"/>
      <c r="L23" s="105"/>
      <c r="M23" s="105"/>
      <c r="N23" s="105"/>
      <c r="O23" s="98" t="str">
        <f>IF(O22&lt;2,"đạt ","ko đạt ")</f>
        <v xml:space="preserve">đạt </v>
      </c>
      <c r="P23" s="98"/>
      <c r="Q23" s="98"/>
      <c r="R23" s="98"/>
      <c r="S23" s="98"/>
      <c r="T23" s="98"/>
      <c r="U23" s="98"/>
      <c r="V23" s="98"/>
    </row>
    <row r="24" spans="1:22" ht="27.75" customHeight="1">
      <c r="A24" s="278"/>
      <c r="B24" s="281"/>
      <c r="C24" s="291"/>
      <c r="D24" s="293" t="s">
        <v>148</v>
      </c>
      <c r="E24" s="294" t="s">
        <v>149</v>
      </c>
      <c r="F24" s="51" t="s">
        <v>142</v>
      </c>
      <c r="G24" s="107"/>
      <c r="H24" s="107"/>
      <c r="I24" s="107"/>
      <c r="J24" s="107"/>
      <c r="K24" s="107"/>
      <c r="L24" s="107"/>
      <c r="M24" s="107"/>
      <c r="N24" s="107"/>
      <c r="O24" s="108">
        <v>0</v>
      </c>
      <c r="P24" s="108"/>
      <c r="Q24" s="108"/>
      <c r="R24" s="108"/>
      <c r="S24" s="108"/>
      <c r="T24" s="108"/>
      <c r="U24" s="108"/>
      <c r="V24" s="108"/>
    </row>
    <row r="25" spans="1:22" ht="27.75" customHeight="1">
      <c r="A25" s="279"/>
      <c r="B25" s="282"/>
      <c r="C25" s="292"/>
      <c r="D25" s="287"/>
      <c r="E25" s="289"/>
      <c r="F25" s="51" t="s">
        <v>136</v>
      </c>
      <c r="G25" s="107"/>
      <c r="H25" s="107"/>
      <c r="I25" s="107"/>
      <c r="J25" s="107"/>
      <c r="K25" s="107"/>
      <c r="L25" s="107"/>
      <c r="M25" s="107"/>
      <c r="N25" s="107"/>
      <c r="O25" s="109" t="str">
        <f>IF(O24&lt;3, "đạt", "không đạt")</f>
        <v>đạt</v>
      </c>
      <c r="P25" s="109"/>
      <c r="Q25" s="109"/>
      <c r="R25" s="109"/>
      <c r="S25" s="109"/>
      <c r="T25" s="109"/>
      <c r="U25" s="109"/>
      <c r="V25" s="109"/>
    </row>
    <row r="26" spans="1:22" ht="27.75" customHeight="1">
      <c r="A26" s="277"/>
      <c r="B26" s="280" t="s">
        <v>244</v>
      </c>
      <c r="C26" s="290" t="s">
        <v>140</v>
      </c>
      <c r="D26" s="283" t="s">
        <v>144</v>
      </c>
      <c r="E26" s="285" t="s">
        <v>145</v>
      </c>
      <c r="F26" s="51" t="s">
        <v>142</v>
      </c>
      <c r="G26" s="98"/>
      <c r="H26" s="98"/>
      <c r="I26" s="98"/>
      <c r="J26" s="98"/>
      <c r="K26" s="98"/>
      <c r="L26" s="98"/>
      <c r="M26" s="99"/>
      <c r="N26" s="100"/>
      <c r="O26" s="101"/>
      <c r="P26" s="101"/>
      <c r="Q26" s="101"/>
      <c r="R26" s="101">
        <v>2.5</v>
      </c>
      <c r="S26" s="101"/>
      <c r="T26" s="101"/>
      <c r="U26" s="101"/>
      <c r="V26" s="101"/>
    </row>
    <row r="27" spans="1:22" ht="27" customHeight="1">
      <c r="A27" s="278"/>
      <c r="B27" s="281"/>
      <c r="C27" s="292"/>
      <c r="D27" s="284"/>
      <c r="E27" s="285"/>
      <c r="F27" s="51" t="s">
        <v>136</v>
      </c>
      <c r="G27" s="102"/>
      <c r="H27" s="102"/>
      <c r="I27" s="102"/>
      <c r="J27" s="102"/>
      <c r="K27" s="102"/>
      <c r="L27" s="102"/>
      <c r="M27" s="103"/>
      <c r="N27" s="102"/>
      <c r="O27" s="102"/>
      <c r="P27" s="102"/>
      <c r="Q27" s="102"/>
      <c r="R27" s="102" t="str">
        <f t="shared" ref="R27" si="2">IF(R26&gt;1.5,"đạt ","ko đạt ")</f>
        <v xml:space="preserve">đạt </v>
      </c>
      <c r="S27" s="102"/>
      <c r="T27" s="102"/>
      <c r="U27" s="102"/>
      <c r="V27" s="102"/>
    </row>
    <row r="28" spans="1:22" ht="35.25" customHeight="1">
      <c r="A28" s="278"/>
      <c r="B28" s="281"/>
      <c r="C28" s="290" t="s">
        <v>141</v>
      </c>
      <c r="D28" s="286" t="s">
        <v>146</v>
      </c>
      <c r="E28" s="288" t="s">
        <v>147</v>
      </c>
      <c r="F28" s="51" t="s">
        <v>142</v>
      </c>
      <c r="G28" s="104"/>
      <c r="H28" s="105"/>
      <c r="I28" s="105"/>
      <c r="J28" s="105"/>
      <c r="K28" s="105"/>
      <c r="L28" s="105"/>
      <c r="M28" s="104"/>
      <c r="N28" s="104"/>
      <c r="O28" s="106"/>
      <c r="P28" s="106"/>
      <c r="Q28" s="106"/>
      <c r="R28" s="106">
        <v>1</v>
      </c>
      <c r="S28" s="106"/>
      <c r="T28" s="106"/>
      <c r="U28" s="106"/>
      <c r="V28" s="106"/>
    </row>
    <row r="29" spans="1:22" ht="33.75" customHeight="1">
      <c r="A29" s="278"/>
      <c r="B29" s="281"/>
      <c r="C29" s="291"/>
      <c r="D29" s="287"/>
      <c r="E29" s="289"/>
      <c r="F29" s="51" t="s">
        <v>136</v>
      </c>
      <c r="G29" s="105"/>
      <c r="H29" s="105"/>
      <c r="I29" s="105"/>
      <c r="J29" s="105"/>
      <c r="K29" s="105"/>
      <c r="L29" s="105"/>
      <c r="M29" s="105"/>
      <c r="N29" s="105"/>
      <c r="O29" s="98"/>
      <c r="P29" s="98"/>
      <c r="Q29" s="98"/>
      <c r="R29" s="98" t="str">
        <f>IF(R28=100%,"đạt ","ko đạt ")</f>
        <v xml:space="preserve">đạt </v>
      </c>
      <c r="S29" s="98"/>
      <c r="T29" s="98"/>
      <c r="U29" s="98"/>
      <c r="V29" s="98"/>
    </row>
    <row r="30" spans="1:22" ht="29.25" customHeight="1">
      <c r="A30" s="278"/>
      <c r="B30" s="281"/>
      <c r="C30" s="291"/>
      <c r="D30" s="286" t="s">
        <v>226</v>
      </c>
      <c r="E30" s="288" t="s">
        <v>225</v>
      </c>
      <c r="F30" s="51" t="s">
        <v>142</v>
      </c>
      <c r="G30" s="105"/>
      <c r="H30" s="105"/>
      <c r="I30" s="105"/>
      <c r="J30" s="105"/>
      <c r="K30" s="105"/>
      <c r="L30" s="105"/>
      <c r="M30" s="105"/>
      <c r="N30" s="105"/>
      <c r="O30" s="98"/>
      <c r="P30" s="98"/>
      <c r="Q30" s="98"/>
      <c r="R30" s="98">
        <v>0</v>
      </c>
      <c r="S30" s="98"/>
      <c r="T30" s="98"/>
      <c r="U30" s="98"/>
      <c r="V30" s="98"/>
    </row>
    <row r="31" spans="1:22" ht="47.25" customHeight="1">
      <c r="A31" s="278"/>
      <c r="B31" s="281"/>
      <c r="C31" s="292"/>
      <c r="D31" s="287"/>
      <c r="E31" s="289"/>
      <c r="F31" s="80" t="s">
        <v>136</v>
      </c>
      <c r="G31" s="105"/>
      <c r="H31" s="105"/>
      <c r="I31" s="105"/>
      <c r="J31" s="105"/>
      <c r="K31" s="105"/>
      <c r="L31" s="105"/>
      <c r="M31" s="105"/>
      <c r="N31" s="105"/>
      <c r="O31" s="98"/>
      <c r="P31" s="98"/>
      <c r="Q31" s="98"/>
      <c r="R31" s="98" t="str">
        <f>IF(R30&lt;2,"đạt ","ko đạt ")</f>
        <v xml:space="preserve">đạt </v>
      </c>
      <c r="S31" s="98"/>
      <c r="T31" s="98"/>
      <c r="U31" s="98"/>
      <c r="V31" s="98"/>
    </row>
    <row r="32" spans="1:22" ht="26.25" customHeight="1">
      <c r="A32" s="278"/>
      <c r="B32" s="281"/>
      <c r="C32" s="290" t="s">
        <v>195</v>
      </c>
      <c r="D32" s="286" t="s">
        <v>221</v>
      </c>
      <c r="E32" s="288" t="s">
        <v>222</v>
      </c>
      <c r="F32" s="51" t="s">
        <v>142</v>
      </c>
      <c r="G32" s="105"/>
      <c r="H32" s="105"/>
      <c r="I32" s="105"/>
      <c r="J32" s="105"/>
      <c r="K32" s="105"/>
      <c r="L32" s="105"/>
      <c r="M32" s="105"/>
      <c r="N32" s="105"/>
      <c r="O32" s="98"/>
      <c r="P32" s="98"/>
      <c r="Q32" s="98"/>
      <c r="R32" s="98">
        <v>0</v>
      </c>
      <c r="S32" s="98"/>
      <c r="T32" s="98"/>
      <c r="U32" s="98"/>
      <c r="V32" s="98"/>
    </row>
    <row r="33" spans="1:22" ht="36.75" customHeight="1">
      <c r="A33" s="278"/>
      <c r="B33" s="281"/>
      <c r="C33" s="291"/>
      <c r="D33" s="287"/>
      <c r="E33" s="289"/>
      <c r="F33" s="51" t="s">
        <v>136</v>
      </c>
      <c r="G33" s="105"/>
      <c r="H33" s="105"/>
      <c r="I33" s="105"/>
      <c r="J33" s="105"/>
      <c r="K33" s="105"/>
      <c r="L33" s="105"/>
      <c r="M33" s="105"/>
      <c r="N33" s="105"/>
      <c r="O33" s="98"/>
      <c r="P33" s="98"/>
      <c r="Q33" s="98"/>
      <c r="R33" s="98" t="str">
        <f>IF(R32&lt;2,"đạt ","ko đạt ")</f>
        <v xml:space="preserve">đạt </v>
      </c>
      <c r="S33" s="98"/>
      <c r="T33" s="98"/>
      <c r="U33" s="98"/>
      <c r="V33" s="98"/>
    </row>
    <row r="34" spans="1:22" ht="36" customHeight="1">
      <c r="A34" s="278"/>
      <c r="B34" s="281"/>
      <c r="C34" s="291"/>
      <c r="D34" s="293" t="s">
        <v>148</v>
      </c>
      <c r="E34" s="294" t="s">
        <v>149</v>
      </c>
      <c r="F34" s="51" t="s">
        <v>142</v>
      </c>
      <c r="G34" s="107"/>
      <c r="H34" s="107"/>
      <c r="I34" s="107"/>
      <c r="J34" s="107"/>
      <c r="K34" s="107"/>
      <c r="L34" s="107"/>
      <c r="M34" s="107"/>
      <c r="N34" s="107"/>
      <c r="O34" s="108"/>
      <c r="P34" s="108"/>
      <c r="Q34" s="108"/>
      <c r="R34" s="108">
        <v>0</v>
      </c>
      <c r="S34" s="108"/>
      <c r="T34" s="108"/>
      <c r="U34" s="108"/>
      <c r="V34" s="108"/>
    </row>
    <row r="35" spans="1:22" ht="30" customHeight="1">
      <c r="A35" s="278"/>
      <c r="B35" s="282"/>
      <c r="C35" s="292"/>
      <c r="D35" s="287"/>
      <c r="E35" s="289"/>
      <c r="F35" s="51" t="s">
        <v>136</v>
      </c>
      <c r="G35" s="107"/>
      <c r="H35" s="107"/>
      <c r="I35" s="107"/>
      <c r="J35" s="107"/>
      <c r="K35" s="107"/>
      <c r="L35" s="107"/>
      <c r="M35" s="107"/>
      <c r="N35" s="107"/>
      <c r="O35" s="109"/>
      <c r="P35" s="109"/>
      <c r="Q35" s="109"/>
      <c r="R35" s="109" t="str">
        <f>IF(R34&lt;3, "đạt", "không đạt")</f>
        <v>đạt</v>
      </c>
      <c r="S35" s="109"/>
      <c r="T35" s="109"/>
      <c r="U35" s="109"/>
      <c r="V35" s="109"/>
    </row>
    <row r="36" spans="1:22" ht="21.75" customHeight="1">
      <c r="A36" s="278"/>
      <c r="B36" s="280" t="s">
        <v>245</v>
      </c>
      <c r="C36" s="290" t="s">
        <v>140</v>
      </c>
      <c r="D36" s="283" t="s">
        <v>144</v>
      </c>
      <c r="E36" s="285" t="s">
        <v>145</v>
      </c>
      <c r="F36" s="51" t="s">
        <v>142</v>
      </c>
      <c r="G36" s="98"/>
      <c r="H36" s="98"/>
      <c r="I36" s="98"/>
      <c r="J36" s="98"/>
      <c r="K36" s="98"/>
      <c r="L36" s="98"/>
      <c r="M36" s="98"/>
      <c r="N36" s="100"/>
      <c r="O36" s="101"/>
      <c r="P36" s="101"/>
      <c r="Q36" s="101"/>
      <c r="R36" s="101">
        <v>2.42</v>
      </c>
      <c r="S36" s="101"/>
      <c r="T36" s="101"/>
      <c r="U36" s="101"/>
      <c r="V36" s="101"/>
    </row>
    <row r="37" spans="1:22" ht="24" customHeight="1">
      <c r="A37" s="278"/>
      <c r="B37" s="281"/>
      <c r="C37" s="292"/>
      <c r="D37" s="284"/>
      <c r="E37" s="285"/>
      <c r="F37" s="51" t="s">
        <v>136</v>
      </c>
      <c r="G37" s="102"/>
      <c r="H37" s="102"/>
      <c r="I37" s="102"/>
      <c r="J37" s="102"/>
      <c r="K37" s="102"/>
      <c r="L37" s="102"/>
      <c r="M37" s="102"/>
      <c r="N37" s="102"/>
      <c r="O37" s="102"/>
      <c r="P37" s="102"/>
      <c r="Q37" s="102"/>
      <c r="R37" s="102" t="str">
        <f t="shared" ref="R37" si="3">IF(R36&gt;1.5,"đạt ","ko đạt ")</f>
        <v xml:space="preserve">đạt </v>
      </c>
      <c r="S37" s="102"/>
      <c r="T37" s="102"/>
      <c r="U37" s="102"/>
      <c r="V37" s="102"/>
    </row>
    <row r="38" spans="1:22" ht="26.25" customHeight="1">
      <c r="A38" s="278"/>
      <c r="B38" s="281"/>
      <c r="C38" s="290" t="s">
        <v>141</v>
      </c>
      <c r="D38" s="286" t="s">
        <v>146</v>
      </c>
      <c r="E38" s="288" t="s">
        <v>147</v>
      </c>
      <c r="F38" s="51" t="s">
        <v>142</v>
      </c>
      <c r="G38" s="104"/>
      <c r="H38" s="105"/>
      <c r="I38" s="105"/>
      <c r="J38" s="105"/>
      <c r="K38" s="105"/>
      <c r="L38" s="105"/>
      <c r="M38" s="104"/>
      <c r="N38" s="105"/>
      <c r="O38" s="106"/>
      <c r="P38" s="106"/>
      <c r="Q38" s="106"/>
      <c r="R38" s="106">
        <v>1</v>
      </c>
      <c r="S38" s="106"/>
      <c r="T38" s="106"/>
      <c r="U38" s="106"/>
      <c r="V38" s="106"/>
    </row>
    <row r="39" spans="1:22" ht="26.25" customHeight="1">
      <c r="A39" s="278"/>
      <c r="B39" s="281"/>
      <c r="C39" s="291"/>
      <c r="D39" s="287"/>
      <c r="E39" s="289"/>
      <c r="F39" s="51" t="s">
        <v>136</v>
      </c>
      <c r="G39" s="105"/>
      <c r="H39" s="105"/>
      <c r="I39" s="105"/>
      <c r="J39" s="105"/>
      <c r="K39" s="105"/>
      <c r="L39" s="105"/>
      <c r="M39" s="105"/>
      <c r="N39" s="105"/>
      <c r="O39" s="98"/>
      <c r="P39" s="98"/>
      <c r="Q39" s="98"/>
      <c r="R39" s="98" t="str">
        <f>IF(R38=100%,"đạt ","ko đạt ")</f>
        <v xml:space="preserve">đạt </v>
      </c>
      <c r="S39" s="98"/>
      <c r="T39" s="98"/>
      <c r="U39" s="98"/>
      <c r="V39" s="98"/>
    </row>
    <row r="40" spans="1:22" ht="28.5" customHeight="1">
      <c r="A40" s="278"/>
      <c r="B40" s="281"/>
      <c r="C40" s="291"/>
      <c r="D40" s="286" t="s">
        <v>226</v>
      </c>
      <c r="E40" s="288" t="s">
        <v>225</v>
      </c>
      <c r="F40" s="51" t="s">
        <v>142</v>
      </c>
      <c r="G40" s="105"/>
      <c r="H40" s="105"/>
      <c r="I40" s="105"/>
      <c r="J40" s="105"/>
      <c r="K40" s="105"/>
      <c r="L40" s="105"/>
      <c r="M40" s="105"/>
      <c r="N40" s="105"/>
      <c r="O40" s="98"/>
      <c r="P40" s="98"/>
      <c r="Q40" s="98"/>
      <c r="R40" s="98">
        <v>0</v>
      </c>
      <c r="S40" s="98"/>
      <c r="T40" s="98"/>
      <c r="U40" s="98"/>
      <c r="V40" s="98"/>
    </row>
    <row r="41" spans="1:22" ht="27" customHeight="1">
      <c r="A41" s="278"/>
      <c r="B41" s="281"/>
      <c r="C41" s="292"/>
      <c r="D41" s="287"/>
      <c r="E41" s="289"/>
      <c r="F41" s="80" t="s">
        <v>136</v>
      </c>
      <c r="G41" s="105"/>
      <c r="H41" s="105"/>
      <c r="I41" s="105"/>
      <c r="J41" s="105"/>
      <c r="K41" s="105"/>
      <c r="L41" s="105"/>
      <c r="M41" s="105"/>
      <c r="N41" s="105"/>
      <c r="O41" s="109"/>
      <c r="P41" s="109"/>
      <c r="Q41" s="109"/>
      <c r="R41" s="98" t="str">
        <f>IF(R40&lt;2,"đạt ","ko đạt ")</f>
        <v xml:space="preserve">đạt </v>
      </c>
      <c r="S41" s="109"/>
      <c r="T41" s="109"/>
      <c r="U41" s="109"/>
      <c r="V41" s="109"/>
    </row>
    <row r="42" spans="1:22" ht="27" customHeight="1">
      <c r="A42" s="278"/>
      <c r="B42" s="281"/>
      <c r="C42" s="290" t="s">
        <v>195</v>
      </c>
      <c r="D42" s="286" t="s">
        <v>221</v>
      </c>
      <c r="E42" s="288" t="s">
        <v>222</v>
      </c>
      <c r="F42" s="51" t="s">
        <v>142</v>
      </c>
      <c r="G42" s="105"/>
      <c r="H42" s="105"/>
      <c r="I42" s="105"/>
      <c r="J42" s="105"/>
      <c r="K42" s="105"/>
      <c r="L42" s="105"/>
      <c r="M42" s="105"/>
      <c r="N42" s="105"/>
      <c r="O42" s="98"/>
      <c r="P42" s="98"/>
      <c r="Q42" s="98"/>
      <c r="R42" s="98">
        <v>0</v>
      </c>
      <c r="S42" s="98"/>
      <c r="T42" s="98"/>
      <c r="U42" s="98"/>
      <c r="V42" s="98"/>
    </row>
    <row r="43" spans="1:22" ht="22.5" customHeight="1">
      <c r="A43" s="278"/>
      <c r="B43" s="281"/>
      <c r="C43" s="291"/>
      <c r="D43" s="287"/>
      <c r="E43" s="289"/>
      <c r="F43" s="51" t="s">
        <v>136</v>
      </c>
      <c r="G43" s="105"/>
      <c r="H43" s="105"/>
      <c r="I43" s="105"/>
      <c r="J43" s="105"/>
      <c r="K43" s="105"/>
      <c r="L43" s="105"/>
      <c r="M43" s="105"/>
      <c r="N43" s="105"/>
      <c r="O43" s="98"/>
      <c r="P43" s="98"/>
      <c r="Q43" s="98"/>
      <c r="R43" s="98" t="str">
        <f>IF(R42&lt;2,"đạt ","ko đạt ")</f>
        <v xml:space="preserve">đạt </v>
      </c>
      <c r="S43" s="98"/>
      <c r="T43" s="98"/>
      <c r="U43" s="98"/>
      <c r="V43" s="98"/>
    </row>
    <row r="44" spans="1:22" ht="22.5" customHeight="1">
      <c r="A44" s="278"/>
      <c r="B44" s="281"/>
      <c r="C44" s="291"/>
      <c r="D44" s="293" t="s">
        <v>148</v>
      </c>
      <c r="E44" s="294" t="s">
        <v>149</v>
      </c>
      <c r="F44" s="51" t="s">
        <v>142</v>
      </c>
      <c r="G44" s="107"/>
      <c r="H44" s="107"/>
      <c r="I44" s="107"/>
      <c r="J44" s="107"/>
      <c r="K44" s="107"/>
      <c r="L44" s="107"/>
      <c r="M44" s="107"/>
      <c r="N44" s="107"/>
      <c r="O44" s="108"/>
      <c r="P44" s="108"/>
      <c r="Q44" s="108"/>
      <c r="R44" s="108">
        <v>0</v>
      </c>
      <c r="S44" s="108"/>
      <c r="T44" s="108"/>
      <c r="U44" s="108"/>
      <c r="V44" s="108"/>
    </row>
    <row r="45" spans="1:22" ht="32.25" customHeight="1">
      <c r="A45" s="279"/>
      <c r="B45" s="282"/>
      <c r="C45" s="292"/>
      <c r="D45" s="287"/>
      <c r="E45" s="289"/>
      <c r="F45" s="51" t="s">
        <v>136</v>
      </c>
      <c r="G45" s="107"/>
      <c r="H45" s="107"/>
      <c r="I45" s="107"/>
      <c r="J45" s="107"/>
      <c r="K45" s="107"/>
      <c r="L45" s="107"/>
      <c r="M45" s="107"/>
      <c r="N45" s="107"/>
      <c r="O45" s="109"/>
      <c r="P45" s="109"/>
      <c r="Q45" s="109"/>
      <c r="R45" s="109" t="str">
        <f>IF(R44&lt;3, "đạt", "không đạt")</f>
        <v>đạt</v>
      </c>
      <c r="S45" s="109"/>
      <c r="T45" s="109"/>
      <c r="U45" s="109"/>
      <c r="V45" s="109"/>
    </row>
    <row r="46" spans="1:22" ht="27.75" customHeight="1">
      <c r="A46" s="277"/>
      <c r="B46" s="280" t="s">
        <v>246</v>
      </c>
      <c r="C46" s="290" t="s">
        <v>140</v>
      </c>
      <c r="D46" s="283" t="s">
        <v>144</v>
      </c>
      <c r="E46" s="285" t="s">
        <v>145</v>
      </c>
      <c r="F46" s="51" t="s">
        <v>142</v>
      </c>
      <c r="G46" s="98"/>
      <c r="H46" s="98"/>
      <c r="I46" s="98"/>
      <c r="J46" s="98"/>
      <c r="K46" s="98"/>
      <c r="L46" s="98"/>
      <c r="M46" s="99"/>
      <c r="N46" s="100"/>
      <c r="O46" s="101"/>
      <c r="P46" s="101"/>
      <c r="Q46" s="101"/>
      <c r="R46" s="101"/>
      <c r="S46" s="101">
        <v>2.5499999999999998</v>
      </c>
      <c r="T46" s="101"/>
      <c r="U46" s="101"/>
      <c r="V46" s="101"/>
    </row>
    <row r="47" spans="1:22" ht="27" customHeight="1">
      <c r="A47" s="278"/>
      <c r="B47" s="281"/>
      <c r="C47" s="292"/>
      <c r="D47" s="284"/>
      <c r="E47" s="285"/>
      <c r="F47" s="51" t="s">
        <v>136</v>
      </c>
      <c r="G47" s="102"/>
      <c r="H47" s="102"/>
      <c r="I47" s="102"/>
      <c r="J47" s="102"/>
      <c r="K47" s="102"/>
      <c r="L47" s="102"/>
      <c r="M47" s="103"/>
      <c r="N47" s="102"/>
      <c r="O47" s="102"/>
      <c r="P47" s="102"/>
      <c r="Q47" s="102"/>
      <c r="R47" s="102"/>
      <c r="S47" s="102" t="str">
        <f t="shared" ref="S47" si="4">IF(S46&gt;1.5,"đạt ","ko đạt ")</f>
        <v xml:space="preserve">đạt </v>
      </c>
      <c r="T47" s="102"/>
      <c r="U47" s="102"/>
      <c r="V47" s="102"/>
    </row>
    <row r="48" spans="1:22" ht="35.25" customHeight="1">
      <c r="A48" s="278"/>
      <c r="B48" s="281"/>
      <c r="C48" s="290" t="s">
        <v>141</v>
      </c>
      <c r="D48" s="286" t="s">
        <v>146</v>
      </c>
      <c r="E48" s="288" t="s">
        <v>147</v>
      </c>
      <c r="F48" s="51" t="s">
        <v>142</v>
      </c>
      <c r="G48" s="104"/>
      <c r="H48" s="105"/>
      <c r="I48" s="105"/>
      <c r="J48" s="105"/>
      <c r="K48" s="105"/>
      <c r="L48" s="105"/>
      <c r="M48" s="104"/>
      <c r="N48" s="104"/>
      <c r="O48" s="106"/>
      <c r="P48" s="106"/>
      <c r="Q48" s="106"/>
      <c r="R48" s="106"/>
      <c r="S48" s="106">
        <v>1</v>
      </c>
      <c r="T48" s="106"/>
      <c r="U48" s="106"/>
      <c r="V48" s="106"/>
    </row>
    <row r="49" spans="1:22" ht="33.75" customHeight="1">
      <c r="A49" s="278"/>
      <c r="B49" s="281"/>
      <c r="C49" s="291"/>
      <c r="D49" s="287"/>
      <c r="E49" s="289"/>
      <c r="F49" s="51" t="s">
        <v>136</v>
      </c>
      <c r="G49" s="105"/>
      <c r="H49" s="105"/>
      <c r="I49" s="105"/>
      <c r="J49" s="105"/>
      <c r="K49" s="105"/>
      <c r="L49" s="105"/>
      <c r="M49" s="105"/>
      <c r="N49" s="105"/>
      <c r="O49" s="98"/>
      <c r="P49" s="98"/>
      <c r="Q49" s="98"/>
      <c r="R49" s="98"/>
      <c r="S49" s="98" t="str">
        <f>IF(S48=100%,"đạt ","ko đạt ")</f>
        <v xml:space="preserve">đạt </v>
      </c>
      <c r="T49" s="98"/>
      <c r="U49" s="98"/>
      <c r="V49" s="98"/>
    </row>
    <row r="50" spans="1:22" ht="29.25" customHeight="1">
      <c r="A50" s="278"/>
      <c r="B50" s="281"/>
      <c r="C50" s="291"/>
      <c r="D50" s="286" t="s">
        <v>226</v>
      </c>
      <c r="E50" s="288" t="s">
        <v>225</v>
      </c>
      <c r="F50" s="51" t="s">
        <v>142</v>
      </c>
      <c r="G50" s="105"/>
      <c r="H50" s="105"/>
      <c r="I50" s="105"/>
      <c r="J50" s="105"/>
      <c r="K50" s="105"/>
      <c r="L50" s="105"/>
      <c r="M50" s="105"/>
      <c r="N50" s="105"/>
      <c r="O50" s="98"/>
      <c r="P50" s="98"/>
      <c r="Q50" s="98"/>
      <c r="R50" s="98"/>
      <c r="S50" s="98">
        <v>0</v>
      </c>
      <c r="T50" s="98"/>
      <c r="U50" s="98"/>
      <c r="V50" s="98"/>
    </row>
    <row r="51" spans="1:22" ht="47.25" customHeight="1">
      <c r="A51" s="278"/>
      <c r="B51" s="281"/>
      <c r="C51" s="292"/>
      <c r="D51" s="287"/>
      <c r="E51" s="289"/>
      <c r="F51" s="80" t="s">
        <v>136</v>
      </c>
      <c r="G51" s="105"/>
      <c r="H51" s="105"/>
      <c r="I51" s="105"/>
      <c r="J51" s="105"/>
      <c r="K51" s="105"/>
      <c r="L51" s="105"/>
      <c r="M51" s="105"/>
      <c r="N51" s="105"/>
      <c r="O51" s="98"/>
      <c r="P51" s="98"/>
      <c r="Q51" s="98"/>
      <c r="R51" s="98"/>
      <c r="S51" s="98" t="str">
        <f>IF(S50&lt;2,"đạt ","ko đạt ")</f>
        <v xml:space="preserve">đạt </v>
      </c>
      <c r="T51" s="98"/>
      <c r="U51" s="98"/>
      <c r="V51" s="98"/>
    </row>
    <row r="52" spans="1:22" ht="26.25" customHeight="1">
      <c r="A52" s="278"/>
      <c r="B52" s="281"/>
      <c r="C52" s="290" t="s">
        <v>195</v>
      </c>
      <c r="D52" s="286" t="s">
        <v>221</v>
      </c>
      <c r="E52" s="288" t="s">
        <v>222</v>
      </c>
      <c r="F52" s="51" t="s">
        <v>142</v>
      </c>
      <c r="G52" s="105"/>
      <c r="H52" s="105"/>
      <c r="I52" s="105"/>
      <c r="J52" s="105"/>
      <c r="K52" s="105"/>
      <c r="L52" s="105"/>
      <c r="M52" s="105"/>
      <c r="N52" s="105"/>
      <c r="O52" s="98"/>
      <c r="P52" s="98"/>
      <c r="Q52" s="98"/>
      <c r="R52" s="98"/>
      <c r="S52" s="98">
        <v>0</v>
      </c>
      <c r="T52" s="98"/>
      <c r="U52" s="98"/>
      <c r="V52" s="98"/>
    </row>
    <row r="53" spans="1:22" ht="36.75" customHeight="1">
      <c r="A53" s="278"/>
      <c r="B53" s="281"/>
      <c r="C53" s="291"/>
      <c r="D53" s="287"/>
      <c r="E53" s="289"/>
      <c r="F53" s="51" t="s">
        <v>136</v>
      </c>
      <c r="G53" s="105"/>
      <c r="H53" s="105"/>
      <c r="I53" s="105"/>
      <c r="J53" s="105"/>
      <c r="K53" s="105"/>
      <c r="L53" s="105"/>
      <c r="M53" s="105"/>
      <c r="N53" s="105"/>
      <c r="O53" s="98"/>
      <c r="P53" s="98"/>
      <c r="Q53" s="98"/>
      <c r="R53" s="98"/>
      <c r="S53" s="98" t="str">
        <f>IF(S52&lt;2,"đạt ","ko đạt ")</f>
        <v xml:space="preserve">đạt </v>
      </c>
      <c r="T53" s="98"/>
      <c r="U53" s="98"/>
      <c r="V53" s="98"/>
    </row>
    <row r="54" spans="1:22" ht="36" customHeight="1">
      <c r="A54" s="278"/>
      <c r="B54" s="281"/>
      <c r="C54" s="291"/>
      <c r="D54" s="293" t="s">
        <v>148</v>
      </c>
      <c r="E54" s="294" t="s">
        <v>149</v>
      </c>
      <c r="F54" s="51" t="s">
        <v>142</v>
      </c>
      <c r="G54" s="107"/>
      <c r="H54" s="107"/>
      <c r="I54" s="107"/>
      <c r="J54" s="107"/>
      <c r="K54" s="107"/>
      <c r="L54" s="107"/>
      <c r="M54" s="107"/>
      <c r="N54" s="107"/>
      <c r="O54" s="108"/>
      <c r="P54" s="108"/>
      <c r="Q54" s="108"/>
      <c r="R54" s="108"/>
      <c r="S54" s="108">
        <v>0</v>
      </c>
      <c r="T54" s="108"/>
      <c r="U54" s="108"/>
      <c r="V54" s="108"/>
    </row>
    <row r="55" spans="1:22" ht="30" customHeight="1">
      <c r="A55" s="278"/>
      <c r="B55" s="282"/>
      <c r="C55" s="292"/>
      <c r="D55" s="287"/>
      <c r="E55" s="289"/>
      <c r="F55" s="51" t="s">
        <v>136</v>
      </c>
      <c r="G55" s="107"/>
      <c r="H55" s="107"/>
      <c r="I55" s="107"/>
      <c r="J55" s="107"/>
      <c r="K55" s="107"/>
      <c r="L55" s="107"/>
      <c r="M55" s="107"/>
      <c r="N55" s="107"/>
      <c r="O55" s="109"/>
      <c r="P55" s="109"/>
      <c r="Q55" s="109"/>
      <c r="R55" s="109"/>
      <c r="S55" s="109" t="str">
        <f>IF(S54&lt;3, "đạt", "không đạt")</f>
        <v>đạt</v>
      </c>
      <c r="T55" s="109"/>
      <c r="U55" s="109"/>
      <c r="V55" s="109"/>
    </row>
    <row r="56" spans="1:22" ht="21.75" customHeight="1">
      <c r="A56" s="278"/>
      <c r="B56" s="280" t="s">
        <v>247</v>
      </c>
      <c r="C56" s="290" t="s">
        <v>140</v>
      </c>
      <c r="D56" s="283" t="s">
        <v>144</v>
      </c>
      <c r="E56" s="285" t="s">
        <v>145</v>
      </c>
      <c r="F56" s="51" t="s">
        <v>142</v>
      </c>
      <c r="G56" s="98"/>
      <c r="H56" s="98"/>
      <c r="I56" s="98"/>
      <c r="J56" s="98"/>
      <c r="K56" s="98"/>
      <c r="L56" s="98"/>
      <c r="M56" s="98"/>
      <c r="N56" s="100"/>
      <c r="O56" s="101"/>
      <c r="P56" s="101"/>
      <c r="Q56" s="101"/>
      <c r="R56" s="101"/>
      <c r="S56" s="101"/>
      <c r="T56" s="101">
        <v>2.62</v>
      </c>
      <c r="U56" s="101"/>
      <c r="V56" s="101"/>
    </row>
    <row r="57" spans="1:22" ht="24" customHeight="1">
      <c r="A57" s="278"/>
      <c r="B57" s="281"/>
      <c r="C57" s="292"/>
      <c r="D57" s="284"/>
      <c r="E57" s="285"/>
      <c r="F57" s="51" t="s">
        <v>136</v>
      </c>
      <c r="G57" s="102"/>
      <c r="H57" s="102"/>
      <c r="I57" s="102"/>
      <c r="J57" s="102"/>
      <c r="K57" s="102"/>
      <c r="L57" s="102"/>
      <c r="M57" s="102"/>
      <c r="N57" s="102"/>
      <c r="O57" s="102"/>
      <c r="P57" s="102"/>
      <c r="Q57" s="102"/>
      <c r="R57" s="102"/>
      <c r="S57" s="102"/>
      <c r="T57" s="102" t="str">
        <f t="shared" ref="T57" si="5">IF(T56&gt;1.5,"đạt ","ko đạt ")</f>
        <v xml:space="preserve">đạt </v>
      </c>
      <c r="U57" s="102"/>
      <c r="V57" s="102"/>
    </row>
    <row r="58" spans="1:22" ht="26.25" customHeight="1">
      <c r="A58" s="278"/>
      <c r="B58" s="281"/>
      <c r="C58" s="290" t="s">
        <v>141</v>
      </c>
      <c r="D58" s="286" t="s">
        <v>146</v>
      </c>
      <c r="E58" s="288" t="s">
        <v>147</v>
      </c>
      <c r="F58" s="51" t="s">
        <v>142</v>
      </c>
      <c r="G58" s="104"/>
      <c r="H58" s="105"/>
      <c r="I58" s="105"/>
      <c r="J58" s="105"/>
      <c r="K58" s="105"/>
      <c r="L58" s="105"/>
      <c r="M58" s="104"/>
      <c r="N58" s="105"/>
      <c r="O58" s="106"/>
      <c r="P58" s="106"/>
      <c r="Q58" s="106"/>
      <c r="R58" s="106"/>
      <c r="S58" s="106"/>
      <c r="T58" s="106">
        <v>1</v>
      </c>
      <c r="U58" s="106"/>
      <c r="V58" s="106"/>
    </row>
    <row r="59" spans="1:22" ht="26.25" customHeight="1">
      <c r="A59" s="278"/>
      <c r="B59" s="281"/>
      <c r="C59" s="291"/>
      <c r="D59" s="287"/>
      <c r="E59" s="289"/>
      <c r="F59" s="51" t="s">
        <v>136</v>
      </c>
      <c r="G59" s="105"/>
      <c r="H59" s="105"/>
      <c r="I59" s="105"/>
      <c r="J59" s="105"/>
      <c r="K59" s="105"/>
      <c r="L59" s="105"/>
      <c r="M59" s="105"/>
      <c r="N59" s="105"/>
      <c r="O59" s="98"/>
      <c r="P59" s="98"/>
      <c r="Q59" s="98"/>
      <c r="R59" s="98"/>
      <c r="S59" s="98"/>
      <c r="T59" s="98" t="str">
        <f>IF(T58=100%,"đạt ","ko đạt ")</f>
        <v xml:space="preserve">đạt </v>
      </c>
      <c r="U59" s="98"/>
      <c r="V59" s="98"/>
    </row>
    <row r="60" spans="1:22" ht="28.5" customHeight="1">
      <c r="A60" s="278"/>
      <c r="B60" s="281"/>
      <c r="C60" s="291"/>
      <c r="D60" s="286" t="s">
        <v>226</v>
      </c>
      <c r="E60" s="288" t="s">
        <v>225</v>
      </c>
      <c r="F60" s="51" t="s">
        <v>142</v>
      </c>
      <c r="G60" s="105"/>
      <c r="H60" s="105"/>
      <c r="I60" s="105"/>
      <c r="J60" s="105"/>
      <c r="K60" s="105"/>
      <c r="L60" s="105"/>
      <c r="M60" s="105"/>
      <c r="N60" s="105"/>
      <c r="O60" s="98"/>
      <c r="P60" s="98"/>
      <c r="Q60" s="98"/>
      <c r="R60" s="98"/>
      <c r="S60" s="98"/>
      <c r="T60" s="98">
        <v>0</v>
      </c>
      <c r="U60" s="98"/>
      <c r="V60" s="98"/>
    </row>
    <row r="61" spans="1:22" ht="27" customHeight="1">
      <c r="A61" s="278"/>
      <c r="B61" s="281"/>
      <c r="C61" s="292"/>
      <c r="D61" s="287"/>
      <c r="E61" s="289"/>
      <c r="F61" s="80" t="s">
        <v>136</v>
      </c>
      <c r="G61" s="105"/>
      <c r="H61" s="105"/>
      <c r="I61" s="105"/>
      <c r="J61" s="105"/>
      <c r="K61" s="105"/>
      <c r="L61" s="105"/>
      <c r="M61" s="105"/>
      <c r="N61" s="105"/>
      <c r="O61" s="109"/>
      <c r="P61" s="109"/>
      <c r="Q61" s="109"/>
      <c r="R61" s="98"/>
      <c r="S61" s="109"/>
      <c r="T61" s="98" t="str">
        <f>IF(T60&lt;2,"đạt ","ko đạt ")</f>
        <v xml:space="preserve">đạt </v>
      </c>
      <c r="U61" s="109"/>
      <c r="V61" s="109"/>
    </row>
    <row r="62" spans="1:22" ht="27" customHeight="1">
      <c r="A62" s="278"/>
      <c r="B62" s="281"/>
      <c r="C62" s="290" t="s">
        <v>195</v>
      </c>
      <c r="D62" s="286" t="s">
        <v>221</v>
      </c>
      <c r="E62" s="288" t="s">
        <v>222</v>
      </c>
      <c r="F62" s="51" t="s">
        <v>142</v>
      </c>
      <c r="G62" s="105"/>
      <c r="H62" s="105"/>
      <c r="I62" s="105"/>
      <c r="J62" s="105"/>
      <c r="K62" s="105"/>
      <c r="L62" s="105"/>
      <c r="M62" s="105"/>
      <c r="N62" s="105"/>
      <c r="O62" s="98"/>
      <c r="P62" s="98"/>
      <c r="Q62" s="98"/>
      <c r="R62" s="98"/>
      <c r="S62" s="98"/>
      <c r="T62" s="98">
        <v>0</v>
      </c>
      <c r="U62" s="98"/>
      <c r="V62" s="98"/>
    </row>
    <row r="63" spans="1:22" ht="22.5" customHeight="1">
      <c r="A63" s="278"/>
      <c r="B63" s="281"/>
      <c r="C63" s="291"/>
      <c r="D63" s="287"/>
      <c r="E63" s="289"/>
      <c r="F63" s="51" t="s">
        <v>136</v>
      </c>
      <c r="G63" s="105"/>
      <c r="H63" s="105"/>
      <c r="I63" s="105"/>
      <c r="J63" s="105"/>
      <c r="K63" s="105"/>
      <c r="L63" s="105"/>
      <c r="M63" s="105"/>
      <c r="N63" s="105"/>
      <c r="O63" s="98"/>
      <c r="P63" s="98"/>
      <c r="Q63" s="98"/>
      <c r="R63" s="98"/>
      <c r="S63" s="98"/>
      <c r="T63" s="98" t="str">
        <f>IF(T62&lt;2,"đạt ","ko đạt ")</f>
        <v xml:space="preserve">đạt </v>
      </c>
      <c r="U63" s="98"/>
      <c r="V63" s="98"/>
    </row>
    <row r="64" spans="1:22" ht="22.5" customHeight="1">
      <c r="A64" s="278"/>
      <c r="B64" s="281"/>
      <c r="C64" s="291"/>
      <c r="D64" s="293" t="s">
        <v>148</v>
      </c>
      <c r="E64" s="294" t="s">
        <v>149</v>
      </c>
      <c r="F64" s="51" t="s">
        <v>142</v>
      </c>
      <c r="G64" s="107"/>
      <c r="H64" s="107"/>
      <c r="I64" s="107"/>
      <c r="J64" s="107"/>
      <c r="K64" s="107"/>
      <c r="L64" s="107"/>
      <c r="M64" s="107"/>
      <c r="N64" s="107"/>
      <c r="O64" s="108"/>
      <c r="P64" s="108"/>
      <c r="Q64" s="108"/>
      <c r="R64" s="108"/>
      <c r="S64" s="108"/>
      <c r="T64" s="108">
        <v>0</v>
      </c>
      <c r="U64" s="108"/>
      <c r="V64" s="108"/>
    </row>
    <row r="65" spans="1:22" ht="32.25" customHeight="1">
      <c r="A65" s="279"/>
      <c r="B65" s="282"/>
      <c r="C65" s="292"/>
      <c r="D65" s="287"/>
      <c r="E65" s="289"/>
      <c r="F65" s="51" t="s">
        <v>136</v>
      </c>
      <c r="G65" s="107"/>
      <c r="H65" s="107"/>
      <c r="I65" s="107"/>
      <c r="J65" s="107"/>
      <c r="K65" s="107"/>
      <c r="L65" s="107"/>
      <c r="M65" s="107"/>
      <c r="N65" s="107"/>
      <c r="O65" s="109"/>
      <c r="P65" s="109"/>
      <c r="Q65" s="109"/>
      <c r="R65" s="109"/>
      <c r="S65" s="109"/>
      <c r="T65" s="109" t="str">
        <f>IF(T64&lt;3, "đạt", "không đạt")</f>
        <v>đạt</v>
      </c>
      <c r="U65" s="109"/>
      <c r="V65" s="109"/>
    </row>
    <row r="66" spans="1:22" ht="27.75" customHeight="1">
      <c r="A66" s="277"/>
      <c r="B66" s="280" t="s">
        <v>248</v>
      </c>
      <c r="C66" s="290" t="s">
        <v>140</v>
      </c>
      <c r="D66" s="283" t="s">
        <v>144</v>
      </c>
      <c r="E66" s="285" t="s">
        <v>145</v>
      </c>
      <c r="F66" s="51" t="s">
        <v>142</v>
      </c>
      <c r="G66" s="98"/>
      <c r="H66" s="98"/>
      <c r="I66" s="98"/>
      <c r="J66" s="98"/>
      <c r="K66" s="98"/>
      <c r="L66" s="98"/>
      <c r="M66" s="99"/>
      <c r="N66" s="100"/>
      <c r="O66" s="101"/>
      <c r="P66" s="101"/>
      <c r="Q66" s="101"/>
      <c r="R66" s="101"/>
      <c r="S66" s="101"/>
      <c r="T66" s="101"/>
      <c r="U66" s="101">
        <v>2.5299999999999998</v>
      </c>
      <c r="V66" s="101"/>
    </row>
    <row r="67" spans="1:22" ht="27" customHeight="1">
      <c r="A67" s="278"/>
      <c r="B67" s="281"/>
      <c r="C67" s="292"/>
      <c r="D67" s="284"/>
      <c r="E67" s="285"/>
      <c r="F67" s="51" t="s">
        <v>136</v>
      </c>
      <c r="G67" s="102"/>
      <c r="H67" s="102"/>
      <c r="I67" s="102"/>
      <c r="J67" s="102"/>
      <c r="K67" s="102"/>
      <c r="L67" s="102"/>
      <c r="M67" s="103"/>
      <c r="N67" s="102"/>
      <c r="O67" s="102"/>
      <c r="P67" s="102"/>
      <c r="Q67" s="102"/>
      <c r="R67" s="102"/>
      <c r="S67" s="102"/>
      <c r="T67" s="102"/>
      <c r="U67" s="102" t="str">
        <f t="shared" ref="U67" si="6">IF(U66&gt;1.5,"đạt ","ko đạt ")</f>
        <v xml:space="preserve">đạt </v>
      </c>
      <c r="V67" s="102"/>
    </row>
    <row r="68" spans="1:22" ht="35.25" customHeight="1">
      <c r="A68" s="278"/>
      <c r="B68" s="281"/>
      <c r="C68" s="290" t="s">
        <v>141</v>
      </c>
      <c r="D68" s="286" t="s">
        <v>146</v>
      </c>
      <c r="E68" s="288" t="s">
        <v>147</v>
      </c>
      <c r="F68" s="51" t="s">
        <v>142</v>
      </c>
      <c r="G68" s="104"/>
      <c r="H68" s="105"/>
      <c r="I68" s="105"/>
      <c r="J68" s="105"/>
      <c r="K68" s="105"/>
      <c r="L68" s="105"/>
      <c r="M68" s="104"/>
      <c r="N68" s="104"/>
      <c r="O68" s="106"/>
      <c r="P68" s="106"/>
      <c r="Q68" s="106"/>
      <c r="R68" s="106"/>
      <c r="S68" s="106"/>
      <c r="T68" s="106"/>
      <c r="U68" s="106">
        <v>1</v>
      </c>
      <c r="V68" s="106"/>
    </row>
    <row r="69" spans="1:22" ht="33.75" customHeight="1">
      <c r="A69" s="278"/>
      <c r="B69" s="281"/>
      <c r="C69" s="291"/>
      <c r="D69" s="287"/>
      <c r="E69" s="289"/>
      <c r="F69" s="51" t="s">
        <v>136</v>
      </c>
      <c r="G69" s="105"/>
      <c r="H69" s="105"/>
      <c r="I69" s="105"/>
      <c r="J69" s="105"/>
      <c r="K69" s="105"/>
      <c r="L69" s="105"/>
      <c r="M69" s="105"/>
      <c r="N69" s="105"/>
      <c r="O69" s="98"/>
      <c r="P69" s="98"/>
      <c r="Q69" s="98"/>
      <c r="R69" s="98"/>
      <c r="S69" s="98"/>
      <c r="T69" s="98"/>
      <c r="U69" s="98" t="str">
        <f>IF(U68=100%,"đạt ","ko đạt ")</f>
        <v xml:space="preserve">đạt </v>
      </c>
      <c r="V69" s="98"/>
    </row>
    <row r="70" spans="1:22" ht="29.25" customHeight="1">
      <c r="A70" s="278"/>
      <c r="B70" s="281"/>
      <c r="C70" s="291"/>
      <c r="D70" s="286" t="s">
        <v>226</v>
      </c>
      <c r="E70" s="288" t="s">
        <v>225</v>
      </c>
      <c r="F70" s="51" t="s">
        <v>142</v>
      </c>
      <c r="G70" s="105"/>
      <c r="H70" s="105"/>
      <c r="I70" s="105"/>
      <c r="J70" s="105"/>
      <c r="K70" s="105"/>
      <c r="L70" s="105"/>
      <c r="M70" s="105"/>
      <c r="N70" s="105"/>
      <c r="O70" s="98"/>
      <c r="P70" s="98"/>
      <c r="Q70" s="98"/>
      <c r="R70" s="98"/>
      <c r="S70" s="98"/>
      <c r="T70" s="98"/>
      <c r="U70" s="98">
        <v>0</v>
      </c>
      <c r="V70" s="98"/>
    </row>
    <row r="71" spans="1:22" ht="47.25" customHeight="1">
      <c r="A71" s="278"/>
      <c r="B71" s="281"/>
      <c r="C71" s="292"/>
      <c r="D71" s="287"/>
      <c r="E71" s="289"/>
      <c r="F71" s="80" t="s">
        <v>136</v>
      </c>
      <c r="G71" s="105"/>
      <c r="H71" s="105"/>
      <c r="I71" s="105"/>
      <c r="J71" s="105"/>
      <c r="K71" s="105"/>
      <c r="L71" s="105"/>
      <c r="M71" s="105"/>
      <c r="N71" s="105"/>
      <c r="O71" s="98"/>
      <c r="P71" s="98"/>
      <c r="Q71" s="98"/>
      <c r="R71" s="98"/>
      <c r="S71" s="98"/>
      <c r="T71" s="98"/>
      <c r="U71" s="98" t="str">
        <f>IF(U70&lt;2,"đạt ","ko đạt ")</f>
        <v xml:space="preserve">đạt </v>
      </c>
      <c r="V71" s="98"/>
    </row>
    <row r="72" spans="1:22" ht="26.25" customHeight="1">
      <c r="A72" s="278"/>
      <c r="B72" s="281"/>
      <c r="C72" s="290" t="s">
        <v>195</v>
      </c>
      <c r="D72" s="286" t="s">
        <v>221</v>
      </c>
      <c r="E72" s="288" t="s">
        <v>222</v>
      </c>
      <c r="F72" s="51" t="s">
        <v>142</v>
      </c>
      <c r="G72" s="105"/>
      <c r="H72" s="105"/>
      <c r="I72" s="105"/>
      <c r="J72" s="105"/>
      <c r="K72" s="105"/>
      <c r="L72" s="105"/>
      <c r="M72" s="105"/>
      <c r="N72" s="105"/>
      <c r="O72" s="98"/>
      <c r="P72" s="98"/>
      <c r="Q72" s="98"/>
      <c r="R72" s="98"/>
      <c r="S72" s="98"/>
      <c r="T72" s="98"/>
      <c r="U72" s="98">
        <v>0</v>
      </c>
      <c r="V72" s="98"/>
    </row>
    <row r="73" spans="1:22" ht="36.75" customHeight="1">
      <c r="A73" s="278"/>
      <c r="B73" s="281"/>
      <c r="C73" s="291"/>
      <c r="D73" s="287"/>
      <c r="E73" s="289"/>
      <c r="F73" s="51" t="s">
        <v>136</v>
      </c>
      <c r="G73" s="105"/>
      <c r="H73" s="105"/>
      <c r="I73" s="105"/>
      <c r="J73" s="105"/>
      <c r="K73" s="105"/>
      <c r="L73" s="105"/>
      <c r="M73" s="105"/>
      <c r="N73" s="105"/>
      <c r="O73" s="98"/>
      <c r="P73" s="98"/>
      <c r="Q73" s="98"/>
      <c r="R73" s="98"/>
      <c r="S73" s="98"/>
      <c r="T73" s="98"/>
      <c r="U73" s="98" t="str">
        <f>IF(U72&lt;2,"đạt ","ko đạt ")</f>
        <v xml:space="preserve">đạt </v>
      </c>
      <c r="V73" s="98"/>
    </row>
    <row r="74" spans="1:22" ht="36" customHeight="1">
      <c r="A74" s="278"/>
      <c r="B74" s="281"/>
      <c r="C74" s="291"/>
      <c r="D74" s="293" t="s">
        <v>148</v>
      </c>
      <c r="E74" s="294" t="s">
        <v>149</v>
      </c>
      <c r="F74" s="51" t="s">
        <v>142</v>
      </c>
      <c r="G74" s="107"/>
      <c r="H74" s="107"/>
      <c r="I74" s="107"/>
      <c r="J74" s="107"/>
      <c r="K74" s="107"/>
      <c r="L74" s="107"/>
      <c r="M74" s="107"/>
      <c r="N74" s="107"/>
      <c r="O74" s="108"/>
      <c r="P74" s="108"/>
      <c r="Q74" s="108"/>
      <c r="R74" s="108"/>
      <c r="S74" s="108"/>
      <c r="T74" s="108"/>
      <c r="U74" s="108">
        <v>0</v>
      </c>
      <c r="V74" s="108"/>
    </row>
    <row r="75" spans="1:22" ht="30" customHeight="1">
      <c r="A75" s="278"/>
      <c r="B75" s="282"/>
      <c r="C75" s="292"/>
      <c r="D75" s="287"/>
      <c r="E75" s="289"/>
      <c r="F75" s="51" t="s">
        <v>136</v>
      </c>
      <c r="G75" s="107"/>
      <c r="H75" s="107"/>
      <c r="I75" s="107"/>
      <c r="J75" s="107"/>
      <c r="K75" s="107"/>
      <c r="L75" s="107"/>
      <c r="M75" s="107"/>
      <c r="N75" s="107"/>
      <c r="O75" s="109"/>
      <c r="P75" s="109"/>
      <c r="Q75" s="109"/>
      <c r="R75" s="109"/>
      <c r="S75" s="109"/>
      <c r="T75" s="109"/>
      <c r="U75" s="109" t="str">
        <f>IF(U74&lt;3, "đạt", "không đạt")</f>
        <v>đạt</v>
      </c>
      <c r="V75" s="109"/>
    </row>
    <row r="76" spans="1:22" ht="21.75" customHeight="1">
      <c r="A76" s="278"/>
      <c r="B76" s="280" t="s">
        <v>249</v>
      </c>
      <c r="C76" s="290" t="s">
        <v>140</v>
      </c>
      <c r="D76" s="283" t="s">
        <v>144</v>
      </c>
      <c r="E76" s="285" t="s">
        <v>145</v>
      </c>
      <c r="F76" s="51" t="s">
        <v>142</v>
      </c>
      <c r="G76" s="98"/>
      <c r="H76" s="98"/>
      <c r="I76" s="98"/>
      <c r="J76" s="98"/>
      <c r="K76" s="98"/>
      <c r="L76" s="98"/>
      <c r="M76" s="98"/>
      <c r="N76" s="100"/>
      <c r="O76" s="101"/>
      <c r="P76" s="101"/>
      <c r="Q76" s="101"/>
      <c r="R76" s="101"/>
      <c r="S76" s="101"/>
      <c r="T76" s="131"/>
      <c r="U76" s="101"/>
      <c r="V76" s="101">
        <v>2.48</v>
      </c>
    </row>
    <row r="77" spans="1:22" ht="24" customHeight="1">
      <c r="A77" s="278"/>
      <c r="B77" s="281"/>
      <c r="C77" s="292"/>
      <c r="D77" s="284"/>
      <c r="E77" s="285"/>
      <c r="F77" s="51" t="s">
        <v>136</v>
      </c>
      <c r="G77" s="102"/>
      <c r="H77" s="102"/>
      <c r="I77" s="102"/>
      <c r="J77" s="102"/>
      <c r="K77" s="102"/>
      <c r="L77" s="102"/>
      <c r="M77" s="102"/>
      <c r="N77" s="102"/>
      <c r="O77" s="102"/>
      <c r="P77" s="102"/>
      <c r="Q77" s="102"/>
      <c r="R77" s="102"/>
      <c r="S77" s="102"/>
      <c r="T77" s="131"/>
      <c r="U77" s="102"/>
      <c r="V77" s="102" t="str">
        <f t="shared" ref="V77" si="7">IF(V76&gt;1.5,"đạt ","ko đạt ")</f>
        <v xml:space="preserve">đạt </v>
      </c>
    </row>
    <row r="78" spans="1:22" ht="26.25" customHeight="1">
      <c r="A78" s="278"/>
      <c r="B78" s="281"/>
      <c r="C78" s="290" t="s">
        <v>141</v>
      </c>
      <c r="D78" s="286" t="s">
        <v>146</v>
      </c>
      <c r="E78" s="288" t="s">
        <v>147</v>
      </c>
      <c r="F78" s="51" t="s">
        <v>142</v>
      </c>
      <c r="G78" s="104"/>
      <c r="H78" s="105"/>
      <c r="I78" s="105"/>
      <c r="J78" s="105"/>
      <c r="K78" s="105"/>
      <c r="L78" s="105"/>
      <c r="M78" s="104"/>
      <c r="N78" s="105"/>
      <c r="O78" s="106"/>
      <c r="P78" s="106"/>
      <c r="Q78" s="106"/>
      <c r="R78" s="106"/>
      <c r="S78" s="106"/>
      <c r="T78" s="131"/>
      <c r="U78" s="106"/>
      <c r="V78" s="106">
        <v>1</v>
      </c>
    </row>
    <row r="79" spans="1:22" ht="26.25" customHeight="1">
      <c r="A79" s="278"/>
      <c r="B79" s="281"/>
      <c r="C79" s="291"/>
      <c r="D79" s="287"/>
      <c r="E79" s="289"/>
      <c r="F79" s="51" t="s">
        <v>136</v>
      </c>
      <c r="G79" s="105"/>
      <c r="H79" s="105"/>
      <c r="I79" s="105"/>
      <c r="J79" s="105"/>
      <c r="K79" s="105"/>
      <c r="L79" s="105"/>
      <c r="M79" s="105"/>
      <c r="N79" s="105"/>
      <c r="O79" s="98"/>
      <c r="P79" s="98"/>
      <c r="Q79" s="98"/>
      <c r="R79" s="98"/>
      <c r="S79" s="98"/>
      <c r="T79" s="131"/>
      <c r="U79" s="98"/>
      <c r="V79" s="98" t="str">
        <f>IF(V78=100%,"đạt ","ko đạt ")</f>
        <v xml:space="preserve">đạt </v>
      </c>
    </row>
    <row r="80" spans="1:22" ht="28.5" customHeight="1">
      <c r="A80" s="278"/>
      <c r="B80" s="281"/>
      <c r="C80" s="291"/>
      <c r="D80" s="286" t="s">
        <v>226</v>
      </c>
      <c r="E80" s="288" t="s">
        <v>225</v>
      </c>
      <c r="F80" s="51" t="s">
        <v>142</v>
      </c>
      <c r="G80" s="105"/>
      <c r="H80" s="105"/>
      <c r="I80" s="105"/>
      <c r="J80" s="105"/>
      <c r="K80" s="105"/>
      <c r="L80" s="105"/>
      <c r="M80" s="105"/>
      <c r="N80" s="105"/>
      <c r="O80" s="98"/>
      <c r="P80" s="98"/>
      <c r="Q80" s="98"/>
      <c r="R80" s="98"/>
      <c r="S80" s="98"/>
      <c r="T80" s="131"/>
      <c r="U80" s="98"/>
      <c r="V80" s="98">
        <v>0</v>
      </c>
    </row>
    <row r="81" spans="1:22" ht="27" customHeight="1">
      <c r="A81" s="278"/>
      <c r="B81" s="281"/>
      <c r="C81" s="292"/>
      <c r="D81" s="287"/>
      <c r="E81" s="289"/>
      <c r="F81" s="80" t="s">
        <v>136</v>
      </c>
      <c r="G81" s="105"/>
      <c r="H81" s="105"/>
      <c r="I81" s="105"/>
      <c r="J81" s="105"/>
      <c r="K81" s="105"/>
      <c r="L81" s="105"/>
      <c r="M81" s="105"/>
      <c r="N81" s="105"/>
      <c r="O81" s="109"/>
      <c r="P81" s="109"/>
      <c r="Q81" s="109"/>
      <c r="R81" s="98"/>
      <c r="S81" s="109"/>
      <c r="T81" s="131"/>
      <c r="U81" s="109"/>
      <c r="V81" s="98" t="str">
        <f>IF(V80&lt;2,"đạt ","ko đạt ")</f>
        <v xml:space="preserve">đạt </v>
      </c>
    </row>
    <row r="82" spans="1:22" ht="27" customHeight="1">
      <c r="A82" s="278"/>
      <c r="B82" s="281"/>
      <c r="C82" s="290" t="s">
        <v>195</v>
      </c>
      <c r="D82" s="286" t="s">
        <v>221</v>
      </c>
      <c r="E82" s="288" t="s">
        <v>222</v>
      </c>
      <c r="F82" s="51" t="s">
        <v>142</v>
      </c>
      <c r="G82" s="105"/>
      <c r="H82" s="105"/>
      <c r="I82" s="105"/>
      <c r="J82" s="105"/>
      <c r="K82" s="105"/>
      <c r="L82" s="105"/>
      <c r="M82" s="105"/>
      <c r="N82" s="105"/>
      <c r="O82" s="98"/>
      <c r="P82" s="98"/>
      <c r="Q82" s="98"/>
      <c r="R82" s="98"/>
      <c r="S82" s="98"/>
      <c r="T82" s="131"/>
      <c r="U82" s="98"/>
      <c r="V82" s="98">
        <v>0</v>
      </c>
    </row>
    <row r="83" spans="1:22" ht="22.5" customHeight="1">
      <c r="A83" s="278"/>
      <c r="B83" s="281"/>
      <c r="C83" s="291"/>
      <c r="D83" s="287"/>
      <c r="E83" s="289"/>
      <c r="F83" s="51" t="s">
        <v>136</v>
      </c>
      <c r="G83" s="105"/>
      <c r="H83" s="105"/>
      <c r="I83" s="105"/>
      <c r="J83" s="105"/>
      <c r="K83" s="105"/>
      <c r="L83" s="105"/>
      <c r="M83" s="105"/>
      <c r="N83" s="105"/>
      <c r="O83" s="98"/>
      <c r="P83" s="98"/>
      <c r="Q83" s="98"/>
      <c r="R83" s="98"/>
      <c r="S83" s="98"/>
      <c r="T83" s="131"/>
      <c r="U83" s="98"/>
      <c r="V83" s="98" t="str">
        <f>IF(V82&lt;2,"đạt ","ko đạt ")</f>
        <v xml:space="preserve">đạt </v>
      </c>
    </row>
    <row r="84" spans="1:22" ht="22.5" customHeight="1">
      <c r="A84" s="278"/>
      <c r="B84" s="281"/>
      <c r="C84" s="291"/>
      <c r="D84" s="293" t="s">
        <v>148</v>
      </c>
      <c r="E84" s="294" t="s">
        <v>149</v>
      </c>
      <c r="F84" s="51" t="s">
        <v>142</v>
      </c>
      <c r="G84" s="107"/>
      <c r="H84" s="107"/>
      <c r="I84" s="107"/>
      <c r="J84" s="107"/>
      <c r="K84" s="107"/>
      <c r="L84" s="107"/>
      <c r="M84" s="107"/>
      <c r="N84" s="107"/>
      <c r="O84" s="108"/>
      <c r="P84" s="108"/>
      <c r="Q84" s="108"/>
      <c r="R84" s="108"/>
      <c r="S84" s="108"/>
      <c r="T84" s="131"/>
      <c r="U84" s="108"/>
      <c r="V84" s="108">
        <v>0</v>
      </c>
    </row>
    <row r="85" spans="1:22" ht="32.25" customHeight="1">
      <c r="A85" s="279"/>
      <c r="B85" s="282"/>
      <c r="C85" s="292"/>
      <c r="D85" s="287"/>
      <c r="E85" s="289"/>
      <c r="F85" s="51" t="s">
        <v>136</v>
      </c>
      <c r="G85" s="107"/>
      <c r="H85" s="107"/>
      <c r="I85" s="107"/>
      <c r="J85" s="107"/>
      <c r="K85" s="107"/>
      <c r="L85" s="107"/>
      <c r="M85" s="107"/>
      <c r="N85" s="107"/>
      <c r="O85" s="109"/>
      <c r="P85" s="109"/>
      <c r="Q85" s="109"/>
      <c r="R85" s="109"/>
      <c r="S85" s="109"/>
      <c r="T85" s="131"/>
      <c r="U85" s="109"/>
      <c r="V85" s="109" t="str">
        <f>IF(V84&lt;3, "đạt", "không đạt")</f>
        <v>đạt</v>
      </c>
    </row>
    <row r="87" spans="1:22" ht="14.25">
      <c r="B87" s="317" t="s">
        <v>253</v>
      </c>
      <c r="C87" s="317"/>
      <c r="D87" s="318"/>
      <c r="E87" s="40"/>
      <c r="F87" s="40"/>
      <c r="G87" s="40"/>
      <c r="H87" s="40"/>
      <c r="I87" s="40"/>
      <c r="J87" s="40"/>
      <c r="K87" s="40"/>
      <c r="L87" s="40"/>
      <c r="M87" s="40"/>
      <c r="N87" s="40"/>
      <c r="O87" s="40"/>
      <c r="P87" s="317" t="s">
        <v>253</v>
      </c>
      <c r="Q87" s="317"/>
      <c r="R87" s="318"/>
    </row>
    <row r="88" spans="1:22" ht="14.25">
      <c r="B88" s="296" t="s">
        <v>152</v>
      </c>
      <c r="C88" s="296"/>
      <c r="D88" s="40"/>
      <c r="E88" s="40"/>
      <c r="F88" s="40"/>
      <c r="G88" s="40"/>
      <c r="H88" s="40"/>
      <c r="I88" s="40"/>
      <c r="J88" s="40"/>
      <c r="K88" s="40"/>
      <c r="L88" s="40"/>
      <c r="M88" s="40"/>
      <c r="N88" s="40"/>
      <c r="O88" s="40"/>
      <c r="P88" s="296" t="s">
        <v>151</v>
      </c>
      <c r="Q88" s="296"/>
    </row>
    <row r="89" spans="1:22">
      <c r="P89" s="49"/>
      <c r="Q89" s="50"/>
    </row>
    <row r="90" spans="1:22">
      <c r="P90" s="49"/>
      <c r="Q90" s="50"/>
    </row>
    <row r="91" spans="1:22">
      <c r="P91" s="49"/>
      <c r="Q91" s="50"/>
    </row>
    <row r="93" spans="1:22">
      <c r="B93" s="297" t="s">
        <v>153</v>
      </c>
      <c r="C93" s="297"/>
      <c r="P93" s="297" t="s">
        <v>31</v>
      </c>
      <c r="Q93" s="297"/>
    </row>
  </sheetData>
  <mergeCells count="127">
    <mergeCell ref="B88:C88"/>
    <mergeCell ref="P88:Q88"/>
    <mergeCell ref="B93:C93"/>
    <mergeCell ref="P93:Q93"/>
    <mergeCell ref="C82:C85"/>
    <mergeCell ref="D82:D83"/>
    <mergeCell ref="E82:E83"/>
    <mergeCell ref="D84:D85"/>
    <mergeCell ref="E84:E85"/>
    <mergeCell ref="C76:C77"/>
    <mergeCell ref="D76:D77"/>
    <mergeCell ref="E76:E77"/>
    <mergeCell ref="C78:C81"/>
    <mergeCell ref="D78:D79"/>
    <mergeCell ref="E78:E79"/>
    <mergeCell ref="D80:D81"/>
    <mergeCell ref="E80:E81"/>
    <mergeCell ref="A66:A85"/>
    <mergeCell ref="B66:B75"/>
    <mergeCell ref="C66:C67"/>
    <mergeCell ref="D66:D67"/>
    <mergeCell ref="E66:E67"/>
    <mergeCell ref="C68:C71"/>
    <mergeCell ref="D68:D69"/>
    <mergeCell ref="E68:E69"/>
    <mergeCell ref="D70:D71"/>
    <mergeCell ref="E70:E71"/>
    <mergeCell ref="C72:C75"/>
    <mergeCell ref="D72:D73"/>
    <mergeCell ref="E72:E73"/>
    <mergeCell ref="D74:D75"/>
    <mergeCell ref="E74:E75"/>
    <mergeCell ref="B76:B85"/>
    <mergeCell ref="D64:D65"/>
    <mergeCell ref="E64:E65"/>
    <mergeCell ref="C56:C57"/>
    <mergeCell ref="D56:D57"/>
    <mergeCell ref="E56:E57"/>
    <mergeCell ref="C58:C61"/>
    <mergeCell ref="D58:D59"/>
    <mergeCell ref="E58:E59"/>
    <mergeCell ref="D60:D61"/>
    <mergeCell ref="E60:E61"/>
    <mergeCell ref="C38:C41"/>
    <mergeCell ref="D38:D39"/>
    <mergeCell ref="E38:E39"/>
    <mergeCell ref="D40:D41"/>
    <mergeCell ref="E40:E41"/>
    <mergeCell ref="A46:A65"/>
    <mergeCell ref="B46:B55"/>
    <mergeCell ref="C46:C47"/>
    <mergeCell ref="D46:D47"/>
    <mergeCell ref="E46:E47"/>
    <mergeCell ref="C48:C51"/>
    <mergeCell ref="D48:D49"/>
    <mergeCell ref="E48:E49"/>
    <mergeCell ref="D50:D51"/>
    <mergeCell ref="E50:E51"/>
    <mergeCell ref="C52:C55"/>
    <mergeCell ref="D52:D53"/>
    <mergeCell ref="E52:E53"/>
    <mergeCell ref="D54:D55"/>
    <mergeCell ref="E54:E55"/>
    <mergeCell ref="B56:B65"/>
    <mergeCell ref="C62:C65"/>
    <mergeCell ref="D62:D63"/>
    <mergeCell ref="E62:E63"/>
    <mergeCell ref="A26:A45"/>
    <mergeCell ref="B26:B35"/>
    <mergeCell ref="C26:C27"/>
    <mergeCell ref="D26:D27"/>
    <mergeCell ref="E26:E27"/>
    <mergeCell ref="C28:C31"/>
    <mergeCell ref="D28:D29"/>
    <mergeCell ref="E28:E29"/>
    <mergeCell ref="D30:D31"/>
    <mergeCell ref="E30:E31"/>
    <mergeCell ref="C32:C35"/>
    <mergeCell ref="D32:D33"/>
    <mergeCell ref="E32:E33"/>
    <mergeCell ref="D34:D35"/>
    <mergeCell ref="E34:E35"/>
    <mergeCell ref="B36:B45"/>
    <mergeCell ref="C42:C45"/>
    <mergeCell ref="D42:D43"/>
    <mergeCell ref="E42:E43"/>
    <mergeCell ref="D44:D45"/>
    <mergeCell ref="E44:E45"/>
    <mergeCell ref="C36:C37"/>
    <mergeCell ref="D36:D37"/>
    <mergeCell ref="E36:E37"/>
    <mergeCell ref="R1:S1"/>
    <mergeCell ref="R2:S2"/>
    <mergeCell ref="C6:C7"/>
    <mergeCell ref="D10:D11"/>
    <mergeCell ref="E10:E11"/>
    <mergeCell ref="C18:C21"/>
    <mergeCell ref="D20:D21"/>
    <mergeCell ref="E20:E21"/>
    <mergeCell ref="D14:D15"/>
    <mergeCell ref="E14:E15"/>
    <mergeCell ref="D16:D17"/>
    <mergeCell ref="E16:E17"/>
    <mergeCell ref="C12:C15"/>
    <mergeCell ref="D12:D13"/>
    <mergeCell ref="E12:E13"/>
    <mergeCell ref="A4:A5"/>
    <mergeCell ref="B4:B5"/>
    <mergeCell ref="C4:C5"/>
    <mergeCell ref="D4:D5"/>
    <mergeCell ref="E4:E5"/>
    <mergeCell ref="A6:A25"/>
    <mergeCell ref="B6:B15"/>
    <mergeCell ref="D6:D7"/>
    <mergeCell ref="E6:E7"/>
    <mergeCell ref="D8:D9"/>
    <mergeCell ref="E8:E9"/>
    <mergeCell ref="B16:B25"/>
    <mergeCell ref="C8:C11"/>
    <mergeCell ref="D22:D23"/>
    <mergeCell ref="E22:E23"/>
    <mergeCell ref="C22:C25"/>
    <mergeCell ref="D18:D19"/>
    <mergeCell ref="E18:E19"/>
    <mergeCell ref="D24:D25"/>
    <mergeCell ref="E24:E25"/>
    <mergeCell ref="C16:C17"/>
  </mergeCells>
  <conditionalFormatting sqref="G4:U5 G24:P25">
    <cfRule type="cellIs" dxfId="208" priority="217" stopIfTrue="1" operator="greaterThan">
      <formula>"ko đạt"</formula>
    </cfRule>
  </conditionalFormatting>
  <conditionalFormatting sqref="G8:G13 M8:M13 G18:G21 M18:M21 G6:P7 G14:P17">
    <cfRule type="cellIs" dxfId="207" priority="215" stopIfTrue="1" operator="greaterThan">
      <formula>"ko đạt"</formula>
    </cfRule>
  </conditionalFormatting>
  <conditionalFormatting sqref="O9:O10 P13 O12:O13">
    <cfRule type="cellIs" dxfId="206" priority="214" stopIfTrue="1" operator="greaterThan">
      <formula>"ko đạt"</formula>
    </cfRule>
  </conditionalFormatting>
  <conditionalFormatting sqref="P9:P10 P12">
    <cfRule type="cellIs" dxfId="205" priority="213" stopIfTrue="1" operator="greaterThan">
      <formula>"ko đạt"</formula>
    </cfRule>
  </conditionalFormatting>
  <conditionalFormatting sqref="O19:O20">
    <cfRule type="cellIs" dxfId="204" priority="212" stopIfTrue="1" operator="greaterThan">
      <formula>"ko đạt"</formula>
    </cfRule>
  </conditionalFormatting>
  <conditionalFormatting sqref="P19:P20">
    <cfRule type="cellIs" dxfId="203" priority="211" stopIfTrue="1" operator="greaterThan">
      <formula>"ko đạt"</formula>
    </cfRule>
  </conditionalFormatting>
  <conditionalFormatting sqref="G22:G23 M22:M23">
    <cfRule type="cellIs" dxfId="202" priority="210" stopIfTrue="1" operator="greaterThan">
      <formula>"ko đạt"</formula>
    </cfRule>
  </conditionalFormatting>
  <conditionalFormatting sqref="O22:O23 P23">
    <cfRule type="cellIs" dxfId="201" priority="209" stopIfTrue="1" operator="greaterThan">
      <formula>"ko đạt"</formula>
    </cfRule>
  </conditionalFormatting>
  <conditionalFormatting sqref="P22">
    <cfRule type="cellIs" dxfId="200" priority="208" stopIfTrue="1" operator="greaterThan">
      <formula>"ko đạt"</formula>
    </cfRule>
  </conditionalFormatting>
  <conditionalFormatting sqref="O11:P11">
    <cfRule type="cellIs" dxfId="199" priority="207" stopIfTrue="1" operator="greaterThan">
      <formula>"ko đạt"</formula>
    </cfRule>
  </conditionalFormatting>
  <conditionalFormatting sqref="O21:P21">
    <cfRule type="cellIs" dxfId="198" priority="206" stopIfTrue="1" operator="greaterThan">
      <formula>"ko đạt"</formula>
    </cfRule>
  </conditionalFormatting>
  <conditionalFormatting sqref="Q24:R25">
    <cfRule type="cellIs" dxfId="197" priority="205" stopIfTrue="1" operator="greaterThan">
      <formula>"ko đạt"</formula>
    </cfRule>
  </conditionalFormatting>
  <conditionalFormatting sqref="Q6:R7 Q14:R17">
    <cfRule type="cellIs" dxfId="196" priority="204" stopIfTrue="1" operator="greaterThan">
      <formula>"ko đạt"</formula>
    </cfRule>
  </conditionalFormatting>
  <conditionalFormatting sqref="Q9:Q10 R13 Q12:Q13">
    <cfRule type="cellIs" dxfId="195" priority="203" stopIfTrue="1" operator="greaterThan">
      <formula>"ko đạt"</formula>
    </cfRule>
  </conditionalFormatting>
  <conditionalFormatting sqref="R9:R10 R12">
    <cfRule type="cellIs" dxfId="194" priority="202" stopIfTrue="1" operator="greaterThan">
      <formula>"ko đạt"</formula>
    </cfRule>
  </conditionalFormatting>
  <conditionalFormatting sqref="Q19:Q20">
    <cfRule type="cellIs" dxfId="193" priority="201" stopIfTrue="1" operator="greaterThan">
      <formula>"ko đạt"</formula>
    </cfRule>
  </conditionalFormatting>
  <conditionalFormatting sqref="R19:R20">
    <cfRule type="cellIs" dxfId="192" priority="200" stopIfTrue="1" operator="greaterThan">
      <formula>"ko đạt"</formula>
    </cfRule>
  </conditionalFormatting>
  <conditionalFormatting sqref="Q22:Q23 R23">
    <cfRule type="cellIs" dxfId="191" priority="199" stopIfTrue="1" operator="greaterThan">
      <formula>"ko đạt"</formula>
    </cfRule>
  </conditionalFormatting>
  <conditionalFormatting sqref="R22">
    <cfRule type="cellIs" dxfId="190" priority="198" stopIfTrue="1" operator="greaterThan">
      <formula>"ko đạt"</formula>
    </cfRule>
  </conditionalFormatting>
  <conditionalFormatting sqref="Q11:R11">
    <cfRule type="cellIs" dxfId="189" priority="197" stopIfTrue="1" operator="greaterThan">
      <formula>"ko đạt"</formula>
    </cfRule>
  </conditionalFormatting>
  <conditionalFormatting sqref="Q21:R21">
    <cfRule type="cellIs" dxfId="188" priority="196" stopIfTrue="1" operator="greaterThan">
      <formula>"ko đạt"</formula>
    </cfRule>
  </conditionalFormatting>
  <conditionalFormatting sqref="S24:T25">
    <cfRule type="cellIs" dxfId="187" priority="195" stopIfTrue="1" operator="greaterThan">
      <formula>"ko đạt"</formula>
    </cfRule>
  </conditionalFormatting>
  <conditionalFormatting sqref="S6:T7 S14:T17">
    <cfRule type="cellIs" dxfId="186" priority="194" stopIfTrue="1" operator="greaterThan">
      <formula>"ko đạt"</formula>
    </cfRule>
  </conditionalFormatting>
  <conditionalFormatting sqref="S9:S10 T13 S12:S13">
    <cfRule type="cellIs" dxfId="185" priority="193" stopIfTrue="1" operator="greaterThan">
      <formula>"ko đạt"</formula>
    </cfRule>
  </conditionalFormatting>
  <conditionalFormatting sqref="T9:T10 T12">
    <cfRule type="cellIs" dxfId="184" priority="192" stopIfTrue="1" operator="greaterThan">
      <formula>"ko đạt"</formula>
    </cfRule>
  </conditionalFormatting>
  <conditionalFormatting sqref="S19:S20">
    <cfRule type="cellIs" dxfId="183" priority="191" stopIfTrue="1" operator="greaterThan">
      <formula>"ko đạt"</formula>
    </cfRule>
  </conditionalFormatting>
  <conditionalFormatting sqref="T19:T20">
    <cfRule type="cellIs" dxfId="182" priority="190" stopIfTrue="1" operator="greaterThan">
      <formula>"ko đạt"</formula>
    </cfRule>
  </conditionalFormatting>
  <conditionalFormatting sqref="S22:S23 T23">
    <cfRule type="cellIs" dxfId="181" priority="189" stopIfTrue="1" operator="greaterThan">
      <formula>"ko đạt"</formula>
    </cfRule>
  </conditionalFormatting>
  <conditionalFormatting sqref="T22">
    <cfRule type="cellIs" dxfId="180" priority="188" stopIfTrue="1" operator="greaterThan">
      <formula>"ko đạt"</formula>
    </cfRule>
  </conditionalFormatting>
  <conditionalFormatting sqref="S11:T11">
    <cfRule type="cellIs" dxfId="179" priority="187" stopIfTrue="1" operator="greaterThan">
      <formula>"ko đạt"</formula>
    </cfRule>
  </conditionalFormatting>
  <conditionalFormatting sqref="S21:T21">
    <cfRule type="cellIs" dxfId="178" priority="186" stopIfTrue="1" operator="greaterThan">
      <formula>"ko đạt"</formula>
    </cfRule>
  </conditionalFormatting>
  <conditionalFormatting sqref="U24:V25">
    <cfRule type="cellIs" dxfId="177" priority="185" stopIfTrue="1" operator="greaterThan">
      <formula>"ko đạt"</formula>
    </cfRule>
  </conditionalFormatting>
  <conditionalFormatting sqref="U6:V7 U14:V17">
    <cfRule type="cellIs" dxfId="176" priority="184" stopIfTrue="1" operator="greaterThan">
      <formula>"ko đạt"</formula>
    </cfRule>
  </conditionalFormatting>
  <conditionalFormatting sqref="U9:U10 V13 U12:U13">
    <cfRule type="cellIs" dxfId="175" priority="183" stopIfTrue="1" operator="greaterThan">
      <formula>"ko đạt"</formula>
    </cfRule>
  </conditionalFormatting>
  <conditionalFormatting sqref="V9:V10 V12">
    <cfRule type="cellIs" dxfId="174" priority="182" stopIfTrue="1" operator="greaterThan">
      <formula>"ko đạt"</formula>
    </cfRule>
  </conditionalFormatting>
  <conditionalFormatting sqref="U19:U20">
    <cfRule type="cellIs" dxfId="173" priority="181" stopIfTrue="1" operator="greaterThan">
      <formula>"ko đạt"</formula>
    </cfRule>
  </conditionalFormatting>
  <conditionalFormatting sqref="V19:V20">
    <cfRule type="cellIs" dxfId="172" priority="180" stopIfTrue="1" operator="greaterThan">
      <formula>"ko đạt"</formula>
    </cfRule>
  </conditionalFormatting>
  <conditionalFormatting sqref="U22:U23 V23">
    <cfRule type="cellIs" dxfId="171" priority="179" stopIfTrue="1" operator="greaterThan">
      <formula>"ko đạt"</formula>
    </cfRule>
  </conditionalFormatting>
  <conditionalFormatting sqref="V22">
    <cfRule type="cellIs" dxfId="170" priority="178" stopIfTrue="1" operator="greaterThan">
      <formula>"ko đạt"</formula>
    </cfRule>
  </conditionalFormatting>
  <conditionalFormatting sqref="U11:V11">
    <cfRule type="cellIs" dxfId="169" priority="177" stopIfTrue="1" operator="greaterThan">
      <formula>"ko đạt"</formula>
    </cfRule>
  </conditionalFormatting>
  <conditionalFormatting sqref="U21:V21">
    <cfRule type="cellIs" dxfId="168" priority="176" stopIfTrue="1" operator="greaterThan">
      <formula>"ko đạt"</formula>
    </cfRule>
  </conditionalFormatting>
  <conditionalFormatting sqref="G44:P45">
    <cfRule type="cellIs" dxfId="167" priority="175" stopIfTrue="1" operator="greaterThan">
      <formula>"ko đạt"</formula>
    </cfRule>
  </conditionalFormatting>
  <conditionalFormatting sqref="G28:G33 M28:M33 G38:G41 M38:M41 G26:P27 G34:P37">
    <cfRule type="cellIs" dxfId="166" priority="174" stopIfTrue="1" operator="greaterThan">
      <formula>"ko đạt"</formula>
    </cfRule>
  </conditionalFormatting>
  <conditionalFormatting sqref="O29:O30 P33 O32:O33">
    <cfRule type="cellIs" dxfId="165" priority="173" stopIfTrue="1" operator="greaterThan">
      <formula>"ko đạt"</formula>
    </cfRule>
  </conditionalFormatting>
  <conditionalFormatting sqref="P29:P30 P32">
    <cfRule type="cellIs" dxfId="164" priority="172" stopIfTrue="1" operator="greaterThan">
      <formula>"ko đạt"</formula>
    </cfRule>
  </conditionalFormatting>
  <conditionalFormatting sqref="O39:O40">
    <cfRule type="cellIs" dxfId="163" priority="171" stopIfTrue="1" operator="greaterThan">
      <formula>"ko đạt"</formula>
    </cfRule>
  </conditionalFormatting>
  <conditionalFormatting sqref="P39:P40">
    <cfRule type="cellIs" dxfId="162" priority="170" stopIfTrue="1" operator="greaterThan">
      <formula>"ko đạt"</formula>
    </cfRule>
  </conditionalFormatting>
  <conditionalFormatting sqref="G42:G43 M42:M43">
    <cfRule type="cellIs" dxfId="161" priority="169" stopIfTrue="1" operator="greaterThan">
      <formula>"ko đạt"</formula>
    </cfRule>
  </conditionalFormatting>
  <conditionalFormatting sqref="O42:O43 P43">
    <cfRule type="cellIs" dxfId="160" priority="168" stopIfTrue="1" operator="greaterThan">
      <formula>"ko đạt"</formula>
    </cfRule>
  </conditionalFormatting>
  <conditionalFormatting sqref="P42">
    <cfRule type="cellIs" dxfId="159" priority="167" stopIfTrue="1" operator="greaterThan">
      <formula>"ko đạt"</formula>
    </cfRule>
  </conditionalFormatting>
  <conditionalFormatting sqref="O31:P31">
    <cfRule type="cellIs" dxfId="158" priority="166" stopIfTrue="1" operator="greaterThan">
      <formula>"ko đạt"</formula>
    </cfRule>
  </conditionalFormatting>
  <conditionalFormatting sqref="O41:P41">
    <cfRule type="cellIs" dxfId="157" priority="165" stopIfTrue="1" operator="greaterThan">
      <formula>"ko đạt"</formula>
    </cfRule>
  </conditionalFormatting>
  <conditionalFormatting sqref="Q44:Q45">
    <cfRule type="cellIs" dxfId="156" priority="164" stopIfTrue="1" operator="greaterThan">
      <formula>"ko đạt"</formula>
    </cfRule>
  </conditionalFormatting>
  <conditionalFormatting sqref="Q26:R26 Q36:R36 Q27 Q34:Q35 Q37">
    <cfRule type="cellIs" dxfId="155" priority="163" stopIfTrue="1" operator="greaterThan">
      <formula>"ko đạt"</formula>
    </cfRule>
  </conditionalFormatting>
  <conditionalFormatting sqref="Q29:Q30 Q32:Q33">
    <cfRule type="cellIs" dxfId="154" priority="162" stopIfTrue="1" operator="greaterThan">
      <formula>"ko đạt"</formula>
    </cfRule>
  </conditionalFormatting>
  <conditionalFormatting sqref="V71">
    <cfRule type="cellIs" dxfId="153" priority="30" stopIfTrue="1" operator="greaterThan">
      <formula>"ko đạt"</formula>
    </cfRule>
  </conditionalFormatting>
  <conditionalFormatting sqref="Q39:Q40">
    <cfRule type="cellIs" dxfId="152" priority="160" stopIfTrue="1" operator="greaterThan">
      <formula>"ko đạt"</formula>
    </cfRule>
  </conditionalFormatting>
  <conditionalFormatting sqref="Q42:Q43">
    <cfRule type="cellIs" dxfId="151" priority="158" stopIfTrue="1" operator="greaterThan">
      <formula>"ko đạt"</formula>
    </cfRule>
  </conditionalFormatting>
  <conditionalFormatting sqref="R67">
    <cfRule type="cellIs" dxfId="150" priority="28" stopIfTrue="1" operator="greaterThan">
      <formula>"ko đạt"</formula>
    </cfRule>
  </conditionalFormatting>
  <conditionalFormatting sqref="Q31">
    <cfRule type="cellIs" dxfId="149" priority="156" stopIfTrue="1" operator="greaterThan">
      <formula>"ko đạt"</formula>
    </cfRule>
  </conditionalFormatting>
  <conditionalFormatting sqref="Q41">
    <cfRule type="cellIs" dxfId="148" priority="155" stopIfTrue="1" operator="greaterThan">
      <formula>"ko đạt"</formula>
    </cfRule>
  </conditionalFormatting>
  <conditionalFormatting sqref="S44:T45">
    <cfRule type="cellIs" dxfId="147" priority="154" stopIfTrue="1" operator="greaterThan">
      <formula>"ko đạt"</formula>
    </cfRule>
  </conditionalFormatting>
  <conditionalFormatting sqref="S26:T27 S34:T37">
    <cfRule type="cellIs" dxfId="146" priority="153" stopIfTrue="1" operator="greaterThan">
      <formula>"ko đạt"</formula>
    </cfRule>
  </conditionalFormatting>
  <conditionalFormatting sqref="S29:S30 T33 S32:S33">
    <cfRule type="cellIs" dxfId="145" priority="152" stopIfTrue="1" operator="greaterThan">
      <formula>"ko đạt"</formula>
    </cfRule>
  </conditionalFormatting>
  <conditionalFormatting sqref="T29:T30 T32">
    <cfRule type="cellIs" dxfId="144" priority="151" stopIfTrue="1" operator="greaterThan">
      <formula>"ko đạt"</formula>
    </cfRule>
  </conditionalFormatting>
  <conditionalFormatting sqref="S39:S40">
    <cfRule type="cellIs" dxfId="143" priority="150" stopIfTrue="1" operator="greaterThan">
      <formula>"ko đạt"</formula>
    </cfRule>
  </conditionalFormatting>
  <conditionalFormatting sqref="T39:T40">
    <cfRule type="cellIs" dxfId="142" priority="149" stopIfTrue="1" operator="greaterThan">
      <formula>"ko đạt"</formula>
    </cfRule>
  </conditionalFormatting>
  <conditionalFormatting sqref="S42:S43 T43">
    <cfRule type="cellIs" dxfId="141" priority="148" stopIfTrue="1" operator="greaterThan">
      <formula>"ko đạt"</formula>
    </cfRule>
  </conditionalFormatting>
  <conditionalFormatting sqref="T42">
    <cfRule type="cellIs" dxfId="140" priority="147" stopIfTrue="1" operator="greaterThan">
      <formula>"ko đạt"</formula>
    </cfRule>
  </conditionalFormatting>
  <conditionalFormatting sqref="S31:T31">
    <cfRule type="cellIs" dxfId="139" priority="146" stopIfTrue="1" operator="greaterThan">
      <formula>"ko đạt"</formula>
    </cfRule>
  </conditionalFormatting>
  <conditionalFormatting sqref="S41:T41">
    <cfRule type="cellIs" dxfId="138" priority="145" stopIfTrue="1" operator="greaterThan">
      <formula>"ko đạt"</formula>
    </cfRule>
  </conditionalFormatting>
  <conditionalFormatting sqref="U44:V45">
    <cfRule type="cellIs" dxfId="137" priority="144" stopIfTrue="1" operator="greaterThan">
      <formula>"ko đạt"</formula>
    </cfRule>
  </conditionalFormatting>
  <conditionalFormatting sqref="U26:V27 U34:V37">
    <cfRule type="cellIs" dxfId="136" priority="143" stopIfTrue="1" operator="greaterThan">
      <formula>"ko đạt"</formula>
    </cfRule>
  </conditionalFormatting>
  <conditionalFormatting sqref="U29:U30 V33 U32:U33">
    <cfRule type="cellIs" dxfId="135" priority="142" stopIfTrue="1" operator="greaterThan">
      <formula>"ko đạt"</formula>
    </cfRule>
  </conditionalFormatting>
  <conditionalFormatting sqref="V29:V30 V32">
    <cfRule type="cellIs" dxfId="134" priority="141" stopIfTrue="1" operator="greaterThan">
      <formula>"ko đạt"</formula>
    </cfRule>
  </conditionalFormatting>
  <conditionalFormatting sqref="U39:U40">
    <cfRule type="cellIs" dxfId="133" priority="140" stopIfTrue="1" operator="greaterThan">
      <formula>"ko đạt"</formula>
    </cfRule>
  </conditionalFormatting>
  <conditionalFormatting sqref="V39:V40">
    <cfRule type="cellIs" dxfId="132" priority="139" stopIfTrue="1" operator="greaterThan">
      <formula>"ko đạt"</formula>
    </cfRule>
  </conditionalFormatting>
  <conditionalFormatting sqref="U42:U43 V43">
    <cfRule type="cellIs" dxfId="131" priority="138" stopIfTrue="1" operator="greaterThan">
      <formula>"ko đạt"</formula>
    </cfRule>
  </conditionalFormatting>
  <conditionalFormatting sqref="V42">
    <cfRule type="cellIs" dxfId="130" priority="137" stopIfTrue="1" operator="greaterThan">
      <formula>"ko đạt"</formula>
    </cfRule>
  </conditionalFormatting>
  <conditionalFormatting sqref="U31:V31">
    <cfRule type="cellIs" dxfId="129" priority="136" stopIfTrue="1" operator="greaterThan">
      <formula>"ko đạt"</formula>
    </cfRule>
  </conditionalFormatting>
  <conditionalFormatting sqref="U41:V41">
    <cfRule type="cellIs" dxfId="128" priority="135" stopIfTrue="1" operator="greaterThan">
      <formula>"ko đạt"</formula>
    </cfRule>
  </conditionalFormatting>
  <conditionalFormatting sqref="R27">
    <cfRule type="cellIs" dxfId="127" priority="134" stopIfTrue="1" operator="greaterThan">
      <formula>"ko đạt"</formula>
    </cfRule>
  </conditionalFormatting>
  <conditionalFormatting sqref="R29:R30">
    <cfRule type="cellIs" dxfId="126" priority="133" stopIfTrue="1" operator="greaterThan">
      <formula>"ko đạt"</formula>
    </cfRule>
  </conditionalFormatting>
  <conditionalFormatting sqref="R31">
    <cfRule type="cellIs" dxfId="125" priority="132" stopIfTrue="1" operator="greaterThan">
      <formula>"ko đạt"</formula>
    </cfRule>
  </conditionalFormatting>
  <conditionalFormatting sqref="R34:R35">
    <cfRule type="cellIs" dxfId="124" priority="131" stopIfTrue="1" operator="greaterThan">
      <formula>"ko đạt"</formula>
    </cfRule>
  </conditionalFormatting>
  <conditionalFormatting sqref="R32:R33">
    <cfRule type="cellIs" dxfId="123" priority="130" stopIfTrue="1" operator="greaterThan">
      <formula>"ko đạt"</formula>
    </cfRule>
  </conditionalFormatting>
  <conditionalFormatting sqref="U72:U73">
    <cfRule type="cellIs" dxfId="122" priority="1" stopIfTrue="1" operator="greaterThan">
      <formula>"ko đạt"</formula>
    </cfRule>
  </conditionalFormatting>
  <conditionalFormatting sqref="R37">
    <cfRule type="cellIs" dxfId="121" priority="129" stopIfTrue="1" operator="greaterThan">
      <formula>"ko đạt"</formula>
    </cfRule>
  </conditionalFormatting>
  <conditionalFormatting sqref="R39:R40">
    <cfRule type="cellIs" dxfId="120" priority="128" stopIfTrue="1" operator="greaterThan">
      <formula>"ko đạt"</formula>
    </cfRule>
  </conditionalFormatting>
  <conditionalFormatting sqref="R41">
    <cfRule type="cellIs" dxfId="119" priority="127" stopIfTrue="1" operator="greaterThan">
      <formula>"ko đạt"</formula>
    </cfRule>
  </conditionalFormatting>
  <conditionalFormatting sqref="R44:R45">
    <cfRule type="cellIs" dxfId="118" priority="126" stopIfTrue="1" operator="greaterThan">
      <formula>"ko đạt"</formula>
    </cfRule>
  </conditionalFormatting>
  <conditionalFormatting sqref="R42:R43">
    <cfRule type="cellIs" dxfId="117" priority="125" stopIfTrue="1" operator="greaterThan">
      <formula>"ko đạt"</formula>
    </cfRule>
  </conditionalFormatting>
  <conditionalFormatting sqref="G64:P65">
    <cfRule type="cellIs" dxfId="116" priority="124" stopIfTrue="1" operator="greaterThan">
      <formula>"ko đạt"</formula>
    </cfRule>
  </conditionalFormatting>
  <conditionalFormatting sqref="G48:G53 M48:M53 G58:G61 M58:M61 G46:P47 G54:P57">
    <cfRule type="cellIs" dxfId="115" priority="123" stopIfTrue="1" operator="greaterThan">
      <formula>"ko đạt"</formula>
    </cfRule>
  </conditionalFormatting>
  <conditionalFormatting sqref="O49:O50 P53 O52:O53">
    <cfRule type="cellIs" dxfId="114" priority="122" stopIfTrue="1" operator="greaterThan">
      <formula>"ko đạt"</formula>
    </cfRule>
  </conditionalFormatting>
  <conditionalFormatting sqref="P49:P50 P52">
    <cfRule type="cellIs" dxfId="113" priority="121" stopIfTrue="1" operator="greaterThan">
      <formula>"ko đạt"</formula>
    </cfRule>
  </conditionalFormatting>
  <conditionalFormatting sqref="O59:O60">
    <cfRule type="cellIs" dxfId="112" priority="120" stopIfTrue="1" operator="greaterThan">
      <formula>"ko đạt"</formula>
    </cfRule>
  </conditionalFormatting>
  <conditionalFormatting sqref="P59:P60">
    <cfRule type="cellIs" dxfId="111" priority="119" stopIfTrue="1" operator="greaterThan">
      <formula>"ko đạt"</formula>
    </cfRule>
  </conditionalFormatting>
  <conditionalFormatting sqref="G62:G63 M62:M63">
    <cfRule type="cellIs" dxfId="110" priority="118" stopIfTrue="1" operator="greaterThan">
      <formula>"ko đạt"</formula>
    </cfRule>
  </conditionalFormatting>
  <conditionalFormatting sqref="O62:O63 P63">
    <cfRule type="cellIs" dxfId="109" priority="117" stopIfTrue="1" operator="greaterThan">
      <formula>"ko đạt"</formula>
    </cfRule>
  </conditionalFormatting>
  <conditionalFormatting sqref="P62">
    <cfRule type="cellIs" dxfId="108" priority="116" stopIfTrue="1" operator="greaterThan">
      <formula>"ko đạt"</formula>
    </cfRule>
  </conditionalFormatting>
  <conditionalFormatting sqref="O51:P51">
    <cfRule type="cellIs" dxfId="107" priority="115" stopIfTrue="1" operator="greaterThan">
      <formula>"ko đạt"</formula>
    </cfRule>
  </conditionalFormatting>
  <conditionalFormatting sqref="O61:P61">
    <cfRule type="cellIs" dxfId="106" priority="114" stopIfTrue="1" operator="greaterThan">
      <formula>"ko đạt"</formula>
    </cfRule>
  </conditionalFormatting>
  <conditionalFormatting sqref="Q64:Q65">
    <cfRule type="cellIs" dxfId="105" priority="113" stopIfTrue="1" operator="greaterThan">
      <formula>"ko đạt"</formula>
    </cfRule>
  </conditionalFormatting>
  <conditionalFormatting sqref="Q46:R46 Q56:R56 Q47 Q54:Q55 Q57">
    <cfRule type="cellIs" dxfId="104" priority="112" stopIfTrue="1" operator="greaterThan">
      <formula>"ko đạt"</formula>
    </cfRule>
  </conditionalFormatting>
  <conditionalFormatting sqref="Q49:Q50 Q52:Q53">
    <cfRule type="cellIs" dxfId="103" priority="111" stopIfTrue="1" operator="greaterThan">
      <formula>"ko đạt"</formula>
    </cfRule>
  </conditionalFormatting>
  <conditionalFormatting sqref="Q59:Q60">
    <cfRule type="cellIs" dxfId="102" priority="110" stopIfTrue="1" operator="greaterThan">
      <formula>"ko đạt"</formula>
    </cfRule>
  </conditionalFormatting>
  <conditionalFormatting sqref="Q62:Q63">
    <cfRule type="cellIs" dxfId="101" priority="109" stopIfTrue="1" operator="greaterThan">
      <formula>"ko đạt"</formula>
    </cfRule>
  </conditionalFormatting>
  <conditionalFormatting sqref="Q51">
    <cfRule type="cellIs" dxfId="100" priority="108" stopIfTrue="1" operator="greaterThan">
      <formula>"ko đạt"</formula>
    </cfRule>
  </conditionalFormatting>
  <conditionalFormatting sqref="Q61">
    <cfRule type="cellIs" dxfId="99" priority="107" stopIfTrue="1" operator="greaterThan">
      <formula>"ko đạt"</formula>
    </cfRule>
  </conditionalFormatting>
  <conditionalFormatting sqref="S64:S65">
    <cfRule type="cellIs" dxfId="98" priority="106" stopIfTrue="1" operator="greaterThan">
      <formula>"ko đạt"</formula>
    </cfRule>
  </conditionalFormatting>
  <conditionalFormatting sqref="T46:T47 S56:S57 T54:T55">
    <cfRule type="cellIs" dxfId="97" priority="105" stopIfTrue="1" operator="greaterThan">
      <formula>"ko đạt"</formula>
    </cfRule>
  </conditionalFormatting>
  <conditionalFormatting sqref="T53">
    <cfRule type="cellIs" dxfId="96" priority="104" stopIfTrue="1" operator="greaterThan">
      <formula>"ko đạt"</formula>
    </cfRule>
  </conditionalFormatting>
  <conditionalFormatting sqref="T49:T50 T52">
    <cfRule type="cellIs" dxfId="95" priority="103" stopIfTrue="1" operator="greaterThan">
      <formula>"ko đạt"</formula>
    </cfRule>
  </conditionalFormatting>
  <conditionalFormatting sqref="S59:S60">
    <cfRule type="cellIs" dxfId="94" priority="102" stopIfTrue="1" operator="greaterThan">
      <formula>"ko đạt"</formula>
    </cfRule>
  </conditionalFormatting>
  <conditionalFormatting sqref="S62:S63">
    <cfRule type="cellIs" dxfId="93" priority="100" stopIfTrue="1" operator="greaterThan">
      <formula>"ko đạt"</formula>
    </cfRule>
  </conditionalFormatting>
  <conditionalFormatting sqref="U81">
    <cfRule type="cellIs" dxfId="92" priority="29" stopIfTrue="1" operator="greaterThan">
      <formula>"ko đạt"</formula>
    </cfRule>
  </conditionalFormatting>
  <conditionalFormatting sqref="T51">
    <cfRule type="cellIs" dxfId="91" priority="98" stopIfTrue="1" operator="greaterThan">
      <formula>"ko đạt"</formula>
    </cfRule>
  </conditionalFormatting>
  <conditionalFormatting sqref="S61">
    <cfRule type="cellIs" dxfId="90" priority="97" stopIfTrue="1" operator="greaterThan">
      <formula>"ko đạt"</formula>
    </cfRule>
  </conditionalFormatting>
  <conditionalFormatting sqref="U64:V65">
    <cfRule type="cellIs" dxfId="89" priority="96" stopIfTrue="1" operator="greaterThan">
      <formula>"ko đạt"</formula>
    </cfRule>
  </conditionalFormatting>
  <conditionalFormatting sqref="U46:V47 U54:V57">
    <cfRule type="cellIs" dxfId="88" priority="95" stopIfTrue="1" operator="greaterThan">
      <formula>"ko đạt"</formula>
    </cfRule>
  </conditionalFormatting>
  <conditionalFormatting sqref="U49:U50 V53 U52:U53">
    <cfRule type="cellIs" dxfId="87" priority="94" stopIfTrue="1" operator="greaterThan">
      <formula>"ko đạt"</formula>
    </cfRule>
  </conditionalFormatting>
  <conditionalFormatting sqref="V49:V50 V52">
    <cfRule type="cellIs" dxfId="86" priority="93" stopIfTrue="1" operator="greaterThan">
      <formula>"ko đạt"</formula>
    </cfRule>
  </conditionalFormatting>
  <conditionalFormatting sqref="U59:U60">
    <cfRule type="cellIs" dxfId="85" priority="92" stopIfTrue="1" operator="greaterThan">
      <formula>"ko đạt"</formula>
    </cfRule>
  </conditionalFormatting>
  <conditionalFormatting sqref="V59:V60">
    <cfRule type="cellIs" dxfId="84" priority="91" stopIfTrue="1" operator="greaterThan">
      <formula>"ko đạt"</formula>
    </cfRule>
  </conditionalFormatting>
  <conditionalFormatting sqref="U62:U63 V63">
    <cfRule type="cellIs" dxfId="83" priority="90" stopIfTrue="1" operator="greaterThan">
      <formula>"ko đạt"</formula>
    </cfRule>
  </conditionalFormatting>
  <conditionalFormatting sqref="V62">
    <cfRule type="cellIs" dxfId="82" priority="89" stopIfTrue="1" operator="greaterThan">
      <formula>"ko đạt"</formula>
    </cfRule>
  </conditionalFormatting>
  <conditionalFormatting sqref="U51:V51">
    <cfRule type="cellIs" dxfId="81" priority="88" stopIfTrue="1" operator="greaterThan">
      <formula>"ko đạt"</formula>
    </cfRule>
  </conditionalFormatting>
  <conditionalFormatting sqref="U61:V61">
    <cfRule type="cellIs" dxfId="80" priority="87" stopIfTrue="1" operator="greaterThan">
      <formula>"ko đạt"</formula>
    </cfRule>
  </conditionalFormatting>
  <conditionalFormatting sqref="R47">
    <cfRule type="cellIs" dxfId="79" priority="86" stopIfTrue="1" operator="greaterThan">
      <formula>"ko đạt"</formula>
    </cfRule>
  </conditionalFormatting>
  <conditionalFormatting sqref="R49:R50">
    <cfRule type="cellIs" dxfId="78" priority="85" stopIfTrue="1" operator="greaterThan">
      <formula>"ko đạt"</formula>
    </cfRule>
  </conditionalFormatting>
  <conditionalFormatting sqref="R51">
    <cfRule type="cellIs" dxfId="77" priority="84" stopIfTrue="1" operator="greaterThan">
      <formula>"ko đạt"</formula>
    </cfRule>
  </conditionalFormatting>
  <conditionalFormatting sqref="R54:R55">
    <cfRule type="cellIs" dxfId="76" priority="83" stopIfTrue="1" operator="greaterThan">
      <formula>"ko đạt"</formula>
    </cfRule>
  </conditionalFormatting>
  <conditionalFormatting sqref="R52:R53">
    <cfRule type="cellIs" dxfId="75" priority="82" stopIfTrue="1" operator="greaterThan">
      <formula>"ko đạt"</formula>
    </cfRule>
  </conditionalFormatting>
  <conditionalFormatting sqref="R57">
    <cfRule type="cellIs" dxfId="74" priority="81" stopIfTrue="1" operator="greaterThan">
      <formula>"ko đạt"</formula>
    </cfRule>
  </conditionalFormatting>
  <conditionalFormatting sqref="R59:R60">
    <cfRule type="cellIs" dxfId="73" priority="80" stopIfTrue="1" operator="greaterThan">
      <formula>"ko đạt"</formula>
    </cfRule>
  </conditionalFormatting>
  <conditionalFormatting sqref="R61">
    <cfRule type="cellIs" dxfId="72" priority="79" stopIfTrue="1" operator="greaterThan">
      <formula>"ko đạt"</formula>
    </cfRule>
  </conditionalFormatting>
  <conditionalFormatting sqref="R64:R65">
    <cfRule type="cellIs" dxfId="71" priority="78" stopIfTrue="1" operator="greaterThan">
      <formula>"ko đạt"</formula>
    </cfRule>
  </conditionalFormatting>
  <conditionalFormatting sqref="R62:R63">
    <cfRule type="cellIs" dxfId="70" priority="77" stopIfTrue="1" operator="greaterThan">
      <formula>"ko đạt"</formula>
    </cfRule>
  </conditionalFormatting>
  <conditionalFormatting sqref="S46">
    <cfRule type="cellIs" dxfId="69" priority="76" stopIfTrue="1" operator="greaterThan">
      <formula>"ko đạt"</formula>
    </cfRule>
  </conditionalFormatting>
  <conditionalFormatting sqref="S47">
    <cfRule type="cellIs" dxfId="68" priority="75" stopIfTrue="1" operator="greaterThan">
      <formula>"ko đạt"</formula>
    </cfRule>
  </conditionalFormatting>
  <conditionalFormatting sqref="S49:S50">
    <cfRule type="cellIs" dxfId="67" priority="74" stopIfTrue="1" operator="greaterThan">
      <formula>"ko đạt"</formula>
    </cfRule>
  </conditionalFormatting>
  <conditionalFormatting sqref="S51">
    <cfRule type="cellIs" dxfId="66" priority="73" stopIfTrue="1" operator="greaterThan">
      <formula>"ko đạt"</formula>
    </cfRule>
  </conditionalFormatting>
  <conditionalFormatting sqref="S54:S55">
    <cfRule type="cellIs" dxfId="65" priority="72" stopIfTrue="1" operator="greaterThan">
      <formula>"ko đạt"</formula>
    </cfRule>
  </conditionalFormatting>
  <conditionalFormatting sqref="S52:S53">
    <cfRule type="cellIs" dxfId="64" priority="71" stopIfTrue="1" operator="greaterThan">
      <formula>"ko đạt"</formula>
    </cfRule>
  </conditionalFormatting>
  <conditionalFormatting sqref="T56">
    <cfRule type="cellIs" dxfId="63" priority="70" stopIfTrue="1" operator="greaterThan">
      <formula>"ko đạt"</formula>
    </cfRule>
  </conditionalFormatting>
  <conditionalFormatting sqref="T57">
    <cfRule type="cellIs" dxfId="62" priority="69" stopIfTrue="1" operator="greaterThan">
      <formula>"ko đạt"</formula>
    </cfRule>
  </conditionalFormatting>
  <conditionalFormatting sqref="T59:T60">
    <cfRule type="cellIs" dxfId="61" priority="68" stopIfTrue="1" operator="greaterThan">
      <formula>"ko đạt"</formula>
    </cfRule>
  </conditionalFormatting>
  <conditionalFormatting sqref="T61">
    <cfRule type="cellIs" dxfId="60" priority="67" stopIfTrue="1" operator="greaterThan">
      <formula>"ko đạt"</formula>
    </cfRule>
  </conditionalFormatting>
  <conditionalFormatting sqref="T64:T65">
    <cfRule type="cellIs" dxfId="59" priority="66" stopIfTrue="1" operator="greaterThan">
      <formula>"ko đạt"</formula>
    </cfRule>
  </conditionalFormatting>
  <conditionalFormatting sqref="T62:T63">
    <cfRule type="cellIs" dxfId="58" priority="65" stopIfTrue="1" operator="greaterThan">
      <formula>"ko đạt"</formula>
    </cfRule>
  </conditionalFormatting>
  <conditionalFormatting sqref="G84:P85">
    <cfRule type="cellIs" dxfId="57" priority="64" stopIfTrue="1" operator="greaterThan">
      <formula>"ko đạt"</formula>
    </cfRule>
  </conditionalFormatting>
  <conditionalFormatting sqref="G68:G73 M68:M73 G78:G81 M78:M81 G66:P67 G74:P77">
    <cfRule type="cellIs" dxfId="56" priority="63" stopIfTrue="1" operator="greaterThan">
      <formula>"ko đạt"</formula>
    </cfRule>
  </conditionalFormatting>
  <conditionalFormatting sqref="O69:O70 P73 O72:O73">
    <cfRule type="cellIs" dxfId="55" priority="62" stopIfTrue="1" operator="greaterThan">
      <formula>"ko đạt"</formula>
    </cfRule>
  </conditionalFormatting>
  <conditionalFormatting sqref="P69:P70 P72">
    <cfRule type="cellIs" dxfId="54" priority="61" stopIfTrue="1" operator="greaterThan">
      <formula>"ko đạt"</formula>
    </cfRule>
  </conditionalFormatting>
  <conditionalFormatting sqref="O79:O80">
    <cfRule type="cellIs" dxfId="53" priority="60" stopIfTrue="1" operator="greaterThan">
      <formula>"ko đạt"</formula>
    </cfRule>
  </conditionalFormatting>
  <conditionalFormatting sqref="P79:P80">
    <cfRule type="cellIs" dxfId="52" priority="59" stopIfTrue="1" operator="greaterThan">
      <formula>"ko đạt"</formula>
    </cfRule>
  </conditionalFormatting>
  <conditionalFormatting sqref="G82:G83 M82:M83">
    <cfRule type="cellIs" dxfId="51" priority="58" stopIfTrue="1" operator="greaterThan">
      <formula>"ko đạt"</formula>
    </cfRule>
  </conditionalFormatting>
  <conditionalFormatting sqref="O82:O83 P83">
    <cfRule type="cellIs" dxfId="50" priority="57" stopIfTrue="1" operator="greaterThan">
      <formula>"ko đạt"</formula>
    </cfRule>
  </conditionalFormatting>
  <conditionalFormatting sqref="P82">
    <cfRule type="cellIs" dxfId="49" priority="56" stopIfTrue="1" operator="greaterThan">
      <formula>"ko đạt"</formula>
    </cfRule>
  </conditionalFormatting>
  <conditionalFormatting sqref="O71:P71">
    <cfRule type="cellIs" dxfId="48" priority="55" stopIfTrue="1" operator="greaterThan">
      <formula>"ko đạt"</formula>
    </cfRule>
  </conditionalFormatting>
  <conditionalFormatting sqref="O81:P81">
    <cfRule type="cellIs" dxfId="47" priority="54" stopIfTrue="1" operator="greaterThan">
      <formula>"ko đạt"</formula>
    </cfRule>
  </conditionalFormatting>
  <conditionalFormatting sqref="Q84:Q85">
    <cfRule type="cellIs" dxfId="46" priority="53" stopIfTrue="1" operator="greaterThan">
      <formula>"ko đạt"</formula>
    </cfRule>
  </conditionalFormatting>
  <conditionalFormatting sqref="Q66:R66 Q76:R76 Q67 Q74:Q75 Q77">
    <cfRule type="cellIs" dxfId="45" priority="52" stopIfTrue="1" operator="greaterThan">
      <formula>"ko đạt"</formula>
    </cfRule>
  </conditionalFormatting>
  <conditionalFormatting sqref="Q69:Q70 Q72:Q73">
    <cfRule type="cellIs" dxfId="44" priority="51" stopIfTrue="1" operator="greaterThan">
      <formula>"ko đạt"</formula>
    </cfRule>
  </conditionalFormatting>
  <conditionalFormatting sqref="Q79:Q80">
    <cfRule type="cellIs" dxfId="43" priority="50" stopIfTrue="1" operator="greaterThan">
      <formula>"ko đạt"</formula>
    </cfRule>
  </conditionalFormatting>
  <conditionalFormatting sqref="Q82:Q83">
    <cfRule type="cellIs" dxfId="42" priority="49" stopIfTrue="1" operator="greaterThan">
      <formula>"ko đạt"</formula>
    </cfRule>
  </conditionalFormatting>
  <conditionalFormatting sqref="Q71">
    <cfRule type="cellIs" dxfId="41" priority="48" stopIfTrue="1" operator="greaterThan">
      <formula>"ko đạt"</formula>
    </cfRule>
  </conditionalFormatting>
  <conditionalFormatting sqref="Q81">
    <cfRule type="cellIs" dxfId="40" priority="47" stopIfTrue="1" operator="greaterThan">
      <formula>"ko đạt"</formula>
    </cfRule>
  </conditionalFormatting>
  <conditionalFormatting sqref="S84:S85">
    <cfRule type="cellIs" dxfId="39" priority="46" stopIfTrue="1" operator="greaterThan">
      <formula>"ko đạt"</formula>
    </cfRule>
  </conditionalFormatting>
  <conditionalFormatting sqref="T66:T67 S76:S77 T74:T75">
    <cfRule type="cellIs" dxfId="38" priority="45" stopIfTrue="1" operator="greaterThan">
      <formula>"ko đạt"</formula>
    </cfRule>
  </conditionalFormatting>
  <conditionalFormatting sqref="T73">
    <cfRule type="cellIs" dxfId="37" priority="44" stopIfTrue="1" operator="greaterThan">
      <formula>"ko đạt"</formula>
    </cfRule>
  </conditionalFormatting>
  <conditionalFormatting sqref="T69:T70 T72">
    <cfRule type="cellIs" dxfId="36" priority="43" stopIfTrue="1" operator="greaterThan">
      <formula>"ko đạt"</formula>
    </cfRule>
  </conditionalFormatting>
  <conditionalFormatting sqref="S79:S80">
    <cfRule type="cellIs" dxfId="35" priority="42" stopIfTrue="1" operator="greaterThan">
      <formula>"ko đạt"</formula>
    </cfRule>
  </conditionalFormatting>
  <conditionalFormatting sqref="S82:S83">
    <cfRule type="cellIs" dxfId="34" priority="41" stopIfTrue="1" operator="greaterThan">
      <formula>"ko đạt"</formula>
    </cfRule>
  </conditionalFormatting>
  <conditionalFormatting sqref="T71">
    <cfRule type="cellIs" dxfId="33" priority="40" stopIfTrue="1" operator="greaterThan">
      <formula>"ko đạt"</formula>
    </cfRule>
  </conditionalFormatting>
  <conditionalFormatting sqref="S81">
    <cfRule type="cellIs" dxfId="32" priority="39" stopIfTrue="1" operator="greaterThan">
      <formula>"ko đạt"</formula>
    </cfRule>
  </conditionalFormatting>
  <conditionalFormatting sqref="U84:U85">
    <cfRule type="cellIs" dxfId="31" priority="38" stopIfTrue="1" operator="greaterThan">
      <formula>"ko đạt"</formula>
    </cfRule>
  </conditionalFormatting>
  <conditionalFormatting sqref="V66:V67 U76:U77 V74:V75">
    <cfRule type="cellIs" dxfId="30" priority="37" stopIfTrue="1" operator="greaterThan">
      <formula>"ko đạt"</formula>
    </cfRule>
  </conditionalFormatting>
  <conditionalFormatting sqref="V73">
    <cfRule type="cellIs" dxfId="29" priority="36" stopIfTrue="1" operator="greaterThan">
      <formula>"ko đạt"</formula>
    </cfRule>
  </conditionalFormatting>
  <conditionalFormatting sqref="V69:V70 V72">
    <cfRule type="cellIs" dxfId="28" priority="35" stopIfTrue="1" operator="greaterThan">
      <formula>"ko đạt"</formula>
    </cfRule>
  </conditionalFormatting>
  <conditionalFormatting sqref="U79:U80">
    <cfRule type="cellIs" dxfId="27" priority="34" stopIfTrue="1" operator="greaterThan">
      <formula>"ko đạt"</formula>
    </cfRule>
  </conditionalFormatting>
  <conditionalFormatting sqref="U82:U83">
    <cfRule type="cellIs" dxfId="26" priority="32" stopIfTrue="1" operator="greaterThan">
      <formula>"ko đạt"</formula>
    </cfRule>
  </conditionalFormatting>
  <conditionalFormatting sqref="R69:R70">
    <cfRule type="cellIs" dxfId="25" priority="27" stopIfTrue="1" operator="greaterThan">
      <formula>"ko đạt"</formula>
    </cfRule>
  </conditionalFormatting>
  <conditionalFormatting sqref="R71">
    <cfRule type="cellIs" dxfId="24" priority="26" stopIfTrue="1" operator="greaterThan">
      <formula>"ko đạt"</formula>
    </cfRule>
  </conditionalFormatting>
  <conditionalFormatting sqref="R74:R75">
    <cfRule type="cellIs" dxfId="23" priority="25" stopIfTrue="1" operator="greaterThan">
      <formula>"ko đạt"</formula>
    </cfRule>
  </conditionalFormatting>
  <conditionalFormatting sqref="R72:R73">
    <cfRule type="cellIs" dxfId="22" priority="24" stopIfTrue="1" operator="greaterThan">
      <formula>"ko đạt"</formula>
    </cfRule>
  </conditionalFormatting>
  <conditionalFormatting sqref="R77">
    <cfRule type="cellIs" dxfId="21" priority="23" stopIfTrue="1" operator="greaterThan">
      <formula>"ko đạt"</formula>
    </cfRule>
  </conditionalFormatting>
  <conditionalFormatting sqref="R79:R80">
    <cfRule type="cellIs" dxfId="20" priority="22" stopIfTrue="1" operator="greaterThan">
      <formula>"ko đạt"</formula>
    </cfRule>
  </conditionalFormatting>
  <conditionalFormatting sqref="R81">
    <cfRule type="cellIs" dxfId="19" priority="21" stopIfTrue="1" operator="greaterThan">
      <formula>"ko đạt"</formula>
    </cfRule>
  </conditionalFormatting>
  <conditionalFormatting sqref="R84:R85">
    <cfRule type="cellIs" dxfId="18" priority="20" stopIfTrue="1" operator="greaterThan">
      <formula>"ko đạt"</formula>
    </cfRule>
  </conditionalFormatting>
  <conditionalFormatting sqref="R82:R83">
    <cfRule type="cellIs" dxfId="17" priority="19" stopIfTrue="1" operator="greaterThan">
      <formula>"ko đạt"</formula>
    </cfRule>
  </conditionalFormatting>
  <conditionalFormatting sqref="S66">
    <cfRule type="cellIs" dxfId="16" priority="18" stopIfTrue="1" operator="greaterThan">
      <formula>"ko đạt"</formula>
    </cfRule>
  </conditionalFormatting>
  <conditionalFormatting sqref="S67">
    <cfRule type="cellIs" dxfId="15" priority="17" stopIfTrue="1" operator="greaterThan">
      <formula>"ko đạt"</formula>
    </cfRule>
  </conditionalFormatting>
  <conditionalFormatting sqref="S69:S70">
    <cfRule type="cellIs" dxfId="14" priority="16" stopIfTrue="1" operator="greaterThan">
      <formula>"ko đạt"</formula>
    </cfRule>
  </conditionalFormatting>
  <conditionalFormatting sqref="S71">
    <cfRule type="cellIs" dxfId="13" priority="15" stopIfTrue="1" operator="greaterThan">
      <formula>"ko đạt"</formula>
    </cfRule>
  </conditionalFormatting>
  <conditionalFormatting sqref="S74:S75">
    <cfRule type="cellIs" dxfId="12" priority="14" stopIfTrue="1" operator="greaterThan">
      <formula>"ko đạt"</formula>
    </cfRule>
  </conditionalFormatting>
  <conditionalFormatting sqref="S72:S73">
    <cfRule type="cellIs" dxfId="11" priority="13" stopIfTrue="1" operator="greaterThan">
      <formula>"ko đạt"</formula>
    </cfRule>
  </conditionalFormatting>
  <conditionalFormatting sqref="V76">
    <cfRule type="cellIs" dxfId="10" priority="12" stopIfTrue="1" operator="greaterThan">
      <formula>"ko đạt"</formula>
    </cfRule>
  </conditionalFormatting>
  <conditionalFormatting sqref="V77">
    <cfRule type="cellIs" dxfId="9" priority="11" stopIfTrue="1" operator="greaterThan">
      <formula>"ko đạt"</formula>
    </cfRule>
  </conditionalFormatting>
  <conditionalFormatting sqref="V79:V80">
    <cfRule type="cellIs" dxfId="8" priority="10" stopIfTrue="1" operator="greaterThan">
      <formula>"ko đạt"</formula>
    </cfRule>
  </conditionalFormatting>
  <conditionalFormatting sqref="V81">
    <cfRule type="cellIs" dxfId="7" priority="9" stopIfTrue="1" operator="greaterThan">
      <formula>"ko đạt"</formula>
    </cfRule>
  </conditionalFormatting>
  <conditionalFormatting sqref="V84:V85">
    <cfRule type="cellIs" dxfId="6" priority="8" stopIfTrue="1" operator="greaterThan">
      <formula>"ko đạt"</formula>
    </cfRule>
  </conditionalFormatting>
  <conditionalFormatting sqref="V82:V83">
    <cfRule type="cellIs" dxfId="5" priority="7" stopIfTrue="1" operator="greaterThan">
      <formula>"ko đạt"</formula>
    </cfRule>
  </conditionalFormatting>
  <conditionalFormatting sqref="U66">
    <cfRule type="cellIs" dxfId="4" priority="6" stopIfTrue="1" operator="greaterThan">
      <formula>"ko đạt"</formula>
    </cfRule>
  </conditionalFormatting>
  <conditionalFormatting sqref="U67">
    <cfRule type="cellIs" dxfId="3" priority="5" stopIfTrue="1" operator="greaterThan">
      <formula>"ko đạt"</formula>
    </cfRule>
  </conditionalFormatting>
  <conditionalFormatting sqref="U69:U70">
    <cfRule type="cellIs" dxfId="2" priority="4" stopIfTrue="1" operator="greaterThan">
      <formula>"ko đạt"</formula>
    </cfRule>
  </conditionalFormatting>
  <conditionalFormatting sqref="U71">
    <cfRule type="cellIs" dxfId="1" priority="3" stopIfTrue="1" operator="greaterThan">
      <formula>"ko đạt"</formula>
    </cfRule>
  </conditionalFormatting>
  <conditionalFormatting sqref="U74:U75">
    <cfRule type="cellIs" dxfId="0" priority="2" stopIfTrue="1" operator="greaterThan">
      <formula>"ko đạt"</formula>
    </cfRule>
  </conditionalFormatting>
  <pageMargins left="0.19685039370078741" right="0" top="0.39370078740157483" bottom="0" header="0" footer="0"/>
  <pageSetup paperSize="9" scale="7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5"/>
  <sheetViews>
    <sheetView topLeftCell="A16" workbookViewId="0">
      <selection activeCell="G40" sqref="G40"/>
    </sheetView>
  </sheetViews>
  <sheetFormatPr defaultRowHeight="16.5"/>
  <cols>
    <col min="1" max="1" width="6" style="28" customWidth="1"/>
    <col min="2" max="2" width="24.7109375" style="27" customWidth="1"/>
    <col min="3" max="3" width="17.42578125" style="27" customWidth="1"/>
    <col min="4" max="4" width="19.85546875" style="27" customWidth="1"/>
    <col min="5" max="5" width="17.140625" style="27" customWidth="1"/>
    <col min="6" max="6" width="13.7109375" style="28" customWidth="1"/>
    <col min="7" max="16384" width="9.140625" style="27"/>
  </cols>
  <sheetData>
    <row r="1" spans="1:8" s="24" customFormat="1" ht="15.75">
      <c r="A1" s="310" t="s">
        <v>41</v>
      </c>
      <c r="B1" s="310"/>
      <c r="C1" s="310"/>
      <c r="D1" s="310" t="s">
        <v>42</v>
      </c>
      <c r="E1" s="310"/>
      <c r="F1" s="310"/>
      <c r="G1" s="22"/>
      <c r="H1" s="23"/>
    </row>
    <row r="2" spans="1:8" s="24" customFormat="1">
      <c r="A2" s="311" t="s">
        <v>43</v>
      </c>
      <c r="B2" s="311"/>
      <c r="C2" s="311"/>
      <c r="D2" s="312" t="s">
        <v>44</v>
      </c>
      <c r="E2" s="312"/>
      <c r="F2" s="312"/>
      <c r="G2" s="25"/>
      <c r="H2" s="25"/>
    </row>
    <row r="3" spans="1:8" s="24" customFormat="1" ht="15.75">
      <c r="A3" s="311" t="s">
        <v>45</v>
      </c>
      <c r="B3" s="311"/>
      <c r="C3" s="311"/>
      <c r="F3" s="23"/>
    </row>
    <row r="4" spans="1:8" s="24" customFormat="1" ht="15.75">
      <c r="A4" s="23"/>
      <c r="E4" s="24" t="s">
        <v>228</v>
      </c>
      <c r="F4" s="23"/>
    </row>
    <row r="5" spans="1:8" s="24" customFormat="1" ht="36" customHeight="1">
      <c r="A5" s="300" t="s">
        <v>46</v>
      </c>
      <c r="B5" s="300"/>
      <c r="C5" s="300"/>
      <c r="D5" s="300"/>
      <c r="E5" s="300"/>
      <c r="F5" s="300"/>
    </row>
    <row r="6" spans="1:8" ht="21.75" customHeight="1">
      <c r="A6" s="25" t="s">
        <v>47</v>
      </c>
      <c r="B6" s="26" t="s">
        <v>48</v>
      </c>
    </row>
    <row r="7" spans="1:8" s="29" customFormat="1" ht="27" customHeight="1">
      <c r="B7" s="30" t="s">
        <v>49</v>
      </c>
      <c r="F7" s="31"/>
    </row>
    <row r="9" spans="1:8" s="29" customFormat="1" ht="24" customHeight="1">
      <c r="A9" s="301" t="s">
        <v>29</v>
      </c>
      <c r="B9" s="302" t="s">
        <v>50</v>
      </c>
      <c r="C9" s="305" t="s">
        <v>51</v>
      </c>
      <c r="D9" s="306"/>
      <c r="E9" s="307"/>
      <c r="F9" s="301" t="s">
        <v>52</v>
      </c>
    </row>
    <row r="10" spans="1:8" s="31" customFormat="1" ht="21" customHeight="1">
      <c r="A10" s="301"/>
      <c r="B10" s="303"/>
      <c r="C10" s="32" t="s">
        <v>53</v>
      </c>
      <c r="D10" s="32" t="s">
        <v>54</v>
      </c>
      <c r="E10" s="32" t="s">
        <v>55</v>
      </c>
      <c r="F10" s="301"/>
    </row>
    <row r="11" spans="1:8" s="35" customFormat="1" ht="63" customHeight="1">
      <c r="A11" s="33">
        <v>1</v>
      </c>
      <c r="B11" s="34" t="s">
        <v>56</v>
      </c>
      <c r="C11" s="34" t="s">
        <v>57</v>
      </c>
      <c r="D11" s="34" t="s">
        <v>58</v>
      </c>
      <c r="E11" s="34" t="s">
        <v>59</v>
      </c>
      <c r="F11" s="33">
        <v>5</v>
      </c>
    </row>
    <row r="12" spans="1:8" s="35" customFormat="1" ht="45.75" customHeight="1">
      <c r="A12" s="33">
        <v>2</v>
      </c>
      <c r="B12" s="34" t="s">
        <v>60</v>
      </c>
      <c r="C12" s="34" t="s">
        <v>61</v>
      </c>
      <c r="D12" s="34" t="s">
        <v>62</v>
      </c>
      <c r="E12" s="34" t="s">
        <v>63</v>
      </c>
      <c r="F12" s="33">
        <v>4</v>
      </c>
    </row>
    <row r="13" spans="1:8" s="35" customFormat="1" ht="36.75" customHeight="1">
      <c r="A13" s="33">
        <v>3</v>
      </c>
      <c r="B13" s="34" t="s">
        <v>64</v>
      </c>
      <c r="C13" s="34" t="s">
        <v>65</v>
      </c>
      <c r="D13" s="34" t="s">
        <v>66</v>
      </c>
      <c r="E13" s="34" t="s">
        <v>67</v>
      </c>
      <c r="F13" s="33">
        <v>4</v>
      </c>
    </row>
    <row r="14" spans="1:8" s="35" customFormat="1" ht="33.75" customHeight="1">
      <c r="A14" s="33">
        <v>4</v>
      </c>
      <c r="B14" s="34" t="s">
        <v>68</v>
      </c>
      <c r="C14" s="34" t="s">
        <v>69</v>
      </c>
      <c r="D14" s="34" t="s">
        <v>70</v>
      </c>
      <c r="E14" s="34" t="s">
        <v>71</v>
      </c>
      <c r="F14" s="33">
        <v>2</v>
      </c>
    </row>
    <row r="15" spans="1:8" s="35" customFormat="1" ht="51" customHeight="1">
      <c r="A15" s="33">
        <v>5</v>
      </c>
      <c r="B15" s="34" t="s">
        <v>72</v>
      </c>
      <c r="C15" s="34" t="s">
        <v>73</v>
      </c>
      <c r="D15" s="34" t="s">
        <v>74</v>
      </c>
      <c r="E15" s="34" t="s">
        <v>75</v>
      </c>
      <c r="F15" s="33">
        <v>1</v>
      </c>
    </row>
    <row r="16" spans="1:8" s="35" customFormat="1" ht="44.25" customHeight="1">
      <c r="A16" s="33">
        <v>6</v>
      </c>
      <c r="B16" s="34" t="s">
        <v>76</v>
      </c>
      <c r="C16" s="34" t="s">
        <v>77</v>
      </c>
      <c r="D16" s="34" t="s">
        <v>78</v>
      </c>
      <c r="E16" s="34" t="s">
        <v>79</v>
      </c>
      <c r="F16" s="33">
        <v>1</v>
      </c>
    </row>
    <row r="17" spans="1:8" s="35" customFormat="1" ht="33">
      <c r="A17" s="33">
        <v>7</v>
      </c>
      <c r="B17" s="34" t="s">
        <v>80</v>
      </c>
      <c r="C17" s="34" t="s">
        <v>81</v>
      </c>
      <c r="D17" s="34" t="s">
        <v>82</v>
      </c>
      <c r="E17" s="34" t="s">
        <v>83</v>
      </c>
      <c r="F17" s="33">
        <v>1</v>
      </c>
    </row>
    <row r="18" spans="1:8" s="35" customFormat="1">
      <c r="A18" s="33">
        <v>8</v>
      </c>
      <c r="B18" s="34" t="s">
        <v>84</v>
      </c>
      <c r="C18" s="34" t="s">
        <v>85</v>
      </c>
      <c r="D18" s="34" t="s">
        <v>86</v>
      </c>
      <c r="E18" s="34" t="s">
        <v>87</v>
      </c>
      <c r="F18" s="33">
        <v>1</v>
      </c>
    </row>
    <row r="19" spans="1:8" s="35" customFormat="1" ht="49.5">
      <c r="A19" s="33">
        <v>9</v>
      </c>
      <c r="B19" s="34" t="s">
        <v>88</v>
      </c>
      <c r="C19" s="34" t="s">
        <v>89</v>
      </c>
      <c r="D19" s="34" t="s">
        <v>90</v>
      </c>
      <c r="E19" s="34" t="s">
        <v>91</v>
      </c>
      <c r="F19" s="33">
        <v>1</v>
      </c>
    </row>
    <row r="20" spans="1:8" s="38" customFormat="1">
      <c r="A20" s="305" t="s">
        <v>92</v>
      </c>
      <c r="B20" s="307"/>
      <c r="C20" s="36"/>
      <c r="D20" s="36"/>
      <c r="E20" s="36"/>
      <c r="F20" s="37">
        <f>SUM(F11:F19)</f>
        <v>20</v>
      </c>
    </row>
    <row r="21" spans="1:8">
      <c r="A21" s="308" t="s">
        <v>93</v>
      </c>
      <c r="B21" s="308"/>
    </row>
    <row r="22" spans="1:8">
      <c r="B22" s="309" t="s">
        <v>94</v>
      </c>
      <c r="C22" s="309"/>
      <c r="D22" s="309"/>
      <c r="E22" s="309"/>
    </row>
    <row r="23" spans="1:8">
      <c r="B23" s="304" t="s">
        <v>95</v>
      </c>
      <c r="C23" s="304"/>
      <c r="D23" s="304"/>
      <c r="E23" s="304"/>
      <c r="F23" s="304"/>
      <c r="G23" s="304"/>
      <c r="H23" s="304"/>
    </row>
    <row r="24" spans="1:8">
      <c r="B24" s="39" t="s">
        <v>96</v>
      </c>
    </row>
    <row r="26" spans="1:8" s="38" customFormat="1" hidden="1">
      <c r="A26" s="25" t="s">
        <v>97</v>
      </c>
      <c r="B26" s="26" t="s">
        <v>98</v>
      </c>
      <c r="F26" s="25"/>
    </row>
    <row r="27" spans="1:8" hidden="1">
      <c r="B27" s="299" t="s">
        <v>99</v>
      </c>
      <c r="C27" s="299"/>
      <c r="D27" s="299"/>
      <c r="E27" s="299"/>
      <c r="F27" s="299"/>
    </row>
    <row r="28" spans="1:8" hidden="1">
      <c r="B28" s="299" t="s">
        <v>100</v>
      </c>
      <c r="C28" s="299"/>
      <c r="D28" s="299"/>
      <c r="E28" s="299"/>
      <c r="F28" s="299"/>
    </row>
    <row r="29" spans="1:8" s="38" customFormat="1" hidden="1">
      <c r="A29" s="25" t="s">
        <v>101</v>
      </c>
      <c r="B29" s="26" t="s">
        <v>102</v>
      </c>
      <c r="F29" s="25"/>
    </row>
    <row r="30" spans="1:8" hidden="1">
      <c r="B30" s="299" t="s">
        <v>103</v>
      </c>
      <c r="C30" s="299"/>
      <c r="D30" s="299"/>
      <c r="E30" s="299"/>
      <c r="F30" s="299"/>
    </row>
    <row r="31" spans="1:8" s="38" customFormat="1" hidden="1">
      <c r="A31" s="25" t="s">
        <v>104</v>
      </c>
      <c r="B31" s="26" t="s">
        <v>105</v>
      </c>
      <c r="F31" s="25"/>
    </row>
    <row r="32" spans="1:8" hidden="1">
      <c r="B32" s="299" t="s">
        <v>106</v>
      </c>
      <c r="C32" s="299"/>
      <c r="D32" s="299"/>
      <c r="E32" s="299"/>
    </row>
    <row r="33" spans="1:6" s="38" customFormat="1" hidden="1">
      <c r="A33" s="25" t="s">
        <v>107</v>
      </c>
      <c r="B33" s="26" t="s">
        <v>108</v>
      </c>
      <c r="F33" s="25"/>
    </row>
    <row r="34" spans="1:6" hidden="1">
      <c r="B34" s="299" t="s">
        <v>109</v>
      </c>
      <c r="C34" s="299"/>
      <c r="D34" s="299"/>
      <c r="E34" s="299"/>
    </row>
    <row r="35" spans="1:6" s="38" customFormat="1" hidden="1">
      <c r="A35" s="25" t="s">
        <v>110</v>
      </c>
      <c r="B35" s="26" t="s">
        <v>111</v>
      </c>
      <c r="F35" s="25"/>
    </row>
    <row r="36" spans="1:6" hidden="1">
      <c r="B36" s="299" t="s">
        <v>112</v>
      </c>
      <c r="C36" s="299"/>
      <c r="D36" s="299"/>
      <c r="E36" s="299"/>
    </row>
    <row r="37" spans="1:6" hidden="1">
      <c r="B37" s="39" t="s">
        <v>113</v>
      </c>
    </row>
    <row r="39" spans="1:6">
      <c r="B39" s="27" t="s">
        <v>199</v>
      </c>
      <c r="D39" s="298" t="s">
        <v>196</v>
      </c>
      <c r="E39" s="298"/>
      <c r="F39" s="298"/>
    </row>
    <row r="40" spans="1:6">
      <c r="B40" s="28" t="s">
        <v>197</v>
      </c>
      <c r="D40" s="298" t="s">
        <v>198</v>
      </c>
      <c r="E40" s="298"/>
      <c r="F40" s="298"/>
    </row>
    <row r="45" spans="1:6">
      <c r="B45" s="28" t="s">
        <v>30</v>
      </c>
      <c r="D45" s="298" t="s">
        <v>31</v>
      </c>
      <c r="E45" s="298"/>
      <c r="F45" s="298"/>
    </row>
  </sheetData>
  <mergeCells count="23">
    <mergeCell ref="A1:C1"/>
    <mergeCell ref="D1:F1"/>
    <mergeCell ref="A2:C2"/>
    <mergeCell ref="D2:F2"/>
    <mergeCell ref="A3:C3"/>
    <mergeCell ref="A5:F5"/>
    <mergeCell ref="A9:A10"/>
    <mergeCell ref="B9:B10"/>
    <mergeCell ref="B23:H23"/>
    <mergeCell ref="B27:F27"/>
    <mergeCell ref="C9:E9"/>
    <mergeCell ref="F9:F10"/>
    <mergeCell ref="A20:B20"/>
    <mergeCell ref="A21:B21"/>
    <mergeCell ref="B22:E22"/>
    <mergeCell ref="D39:F39"/>
    <mergeCell ref="D40:F40"/>
    <mergeCell ref="D45:F45"/>
    <mergeCell ref="B28:F28"/>
    <mergeCell ref="B30:F30"/>
    <mergeCell ref="B32:E32"/>
    <mergeCell ref="B34:E34"/>
    <mergeCell ref="B36:E36"/>
  </mergeCells>
  <pageMargins left="0" right="0" top="0" bottom="0" header="0" footer="0"/>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tabSelected="1" workbookViewId="0">
      <selection activeCell="L7" sqref="L7"/>
    </sheetView>
  </sheetViews>
  <sheetFormatPr defaultRowHeight="16.5"/>
  <cols>
    <col min="1" max="1" width="6" style="85" customWidth="1"/>
    <col min="2" max="2" width="24.7109375" style="27" customWidth="1"/>
    <col min="3" max="3" width="7.5703125" style="27" customWidth="1"/>
    <col min="4" max="4" width="7.7109375" style="27" customWidth="1"/>
    <col min="5" max="5" width="8.42578125" style="27" customWidth="1"/>
    <col min="6" max="6" width="7.85546875" style="27" customWidth="1"/>
    <col min="7" max="7" width="13.7109375" style="85" customWidth="1"/>
    <col min="8" max="8" width="20.28515625" style="27" customWidth="1"/>
    <col min="9" max="16384" width="9.140625" style="27"/>
  </cols>
  <sheetData>
    <row r="1" spans="1:9" s="24" customFormat="1" ht="15.75">
      <c r="A1" s="310" t="s">
        <v>41</v>
      </c>
      <c r="B1" s="310"/>
      <c r="C1" s="310"/>
      <c r="D1" s="310" t="s">
        <v>42</v>
      </c>
      <c r="E1" s="310"/>
      <c r="F1" s="310"/>
      <c r="G1" s="310"/>
      <c r="H1" s="310"/>
      <c r="I1" s="88"/>
    </row>
    <row r="2" spans="1:9" s="24" customFormat="1">
      <c r="A2" s="311" t="s">
        <v>43</v>
      </c>
      <c r="B2" s="311"/>
      <c r="C2" s="311"/>
      <c r="D2" s="312" t="s">
        <v>44</v>
      </c>
      <c r="E2" s="312"/>
      <c r="F2" s="312"/>
      <c r="G2" s="312"/>
      <c r="H2" s="312"/>
      <c r="I2" s="89"/>
    </row>
    <row r="3" spans="1:9" s="24" customFormat="1" ht="15.75">
      <c r="A3" s="311" t="s">
        <v>45</v>
      </c>
      <c r="B3" s="311"/>
      <c r="C3" s="311"/>
      <c r="G3" s="88"/>
    </row>
    <row r="4" spans="1:9" s="24" customFormat="1" ht="15.75">
      <c r="A4" s="88"/>
      <c r="G4" s="88" t="s">
        <v>229</v>
      </c>
      <c r="H4" s="24" t="s">
        <v>230</v>
      </c>
    </row>
    <row r="5" spans="1:9" s="24" customFormat="1" ht="36" customHeight="1">
      <c r="A5" s="300" t="s">
        <v>201</v>
      </c>
      <c r="B5" s="300"/>
      <c r="C5" s="300"/>
      <c r="D5" s="300"/>
      <c r="E5" s="300"/>
      <c r="F5" s="300"/>
      <c r="G5" s="300"/>
      <c r="H5" s="300"/>
    </row>
    <row r="6" spans="1:9" ht="21.75" customHeight="1">
      <c r="A6" s="89" t="s">
        <v>47</v>
      </c>
      <c r="B6" s="26" t="s">
        <v>216</v>
      </c>
    </row>
    <row r="7" spans="1:9" s="29" customFormat="1" ht="27" customHeight="1">
      <c r="B7" s="30" t="s">
        <v>202</v>
      </c>
      <c r="G7" s="31"/>
    </row>
    <row r="9" spans="1:9" s="29" customFormat="1" ht="32.25" customHeight="1">
      <c r="A9" s="301" t="s">
        <v>29</v>
      </c>
      <c r="B9" s="302" t="s">
        <v>50</v>
      </c>
      <c r="C9" s="313" t="s">
        <v>209</v>
      </c>
      <c r="D9" s="314"/>
      <c r="E9" s="314"/>
      <c r="F9" s="315"/>
      <c r="G9" s="302" t="s">
        <v>208</v>
      </c>
      <c r="H9" s="301" t="s">
        <v>215</v>
      </c>
    </row>
    <row r="10" spans="1:9" s="31" customFormat="1" ht="21" customHeight="1">
      <c r="A10" s="301"/>
      <c r="B10" s="303"/>
      <c r="C10" s="32" t="s">
        <v>210</v>
      </c>
      <c r="D10" s="32" t="s">
        <v>211</v>
      </c>
      <c r="E10" s="32" t="s">
        <v>212</v>
      </c>
      <c r="F10" s="32" t="s">
        <v>217</v>
      </c>
      <c r="G10" s="303"/>
      <c r="H10" s="301"/>
    </row>
    <row r="11" spans="1:9" s="35" customFormat="1" ht="93.75" customHeight="1">
      <c r="A11" s="33">
        <v>1</v>
      </c>
      <c r="B11" s="34" t="s">
        <v>203</v>
      </c>
      <c r="C11" s="34">
        <v>100</v>
      </c>
      <c r="D11" s="34">
        <v>100</v>
      </c>
      <c r="E11" s="34">
        <v>100</v>
      </c>
      <c r="F11" s="34">
        <v>100</v>
      </c>
      <c r="G11" s="97">
        <f>AVERAGE(C11:F11)</f>
        <v>100</v>
      </c>
      <c r="H11" s="94" t="s">
        <v>213</v>
      </c>
    </row>
    <row r="12" spans="1:9" s="35" customFormat="1" ht="51.75" customHeight="1">
      <c r="A12" s="33">
        <v>2</v>
      </c>
      <c r="B12" s="34" t="s">
        <v>204</v>
      </c>
      <c r="C12" s="34">
        <v>90</v>
      </c>
      <c r="D12" s="34">
        <v>90</v>
      </c>
      <c r="E12" s="34">
        <v>95</v>
      </c>
      <c r="F12" s="34">
        <v>80</v>
      </c>
      <c r="G12" s="95">
        <f t="shared" ref="G12:G16" si="0">AVERAGE(C12:F12)</f>
        <v>88.75</v>
      </c>
      <c r="H12" s="92"/>
    </row>
    <row r="13" spans="1:9" s="35" customFormat="1" ht="45.75" customHeight="1">
      <c r="A13" s="33">
        <v>3</v>
      </c>
      <c r="B13" s="34" t="s">
        <v>205</v>
      </c>
      <c r="C13" s="34">
        <v>90</v>
      </c>
      <c r="D13" s="34">
        <v>85</v>
      </c>
      <c r="E13" s="34">
        <v>85</v>
      </c>
      <c r="F13" s="34">
        <v>85</v>
      </c>
      <c r="G13" s="95">
        <f t="shared" si="0"/>
        <v>86.25</v>
      </c>
      <c r="H13" s="92"/>
    </row>
    <row r="14" spans="1:9" s="35" customFormat="1" ht="64.5" customHeight="1">
      <c r="A14" s="33">
        <v>4</v>
      </c>
      <c r="B14" s="34" t="s">
        <v>206</v>
      </c>
      <c r="C14" s="34">
        <v>90</v>
      </c>
      <c r="D14" s="34">
        <v>85</v>
      </c>
      <c r="E14" s="34">
        <v>80</v>
      </c>
      <c r="F14" s="34">
        <v>75</v>
      </c>
      <c r="G14" s="95">
        <f t="shared" si="0"/>
        <v>82.5</v>
      </c>
      <c r="H14" s="92"/>
    </row>
    <row r="15" spans="1:9" s="35" customFormat="1" ht="26.25" customHeight="1">
      <c r="A15" s="33">
        <v>5</v>
      </c>
      <c r="B15" s="34" t="s">
        <v>207</v>
      </c>
      <c r="C15" s="34">
        <v>95</v>
      </c>
      <c r="D15" s="34">
        <v>95</v>
      </c>
      <c r="E15" s="34">
        <v>95</v>
      </c>
      <c r="F15" s="34">
        <v>95</v>
      </c>
      <c r="G15" s="95">
        <f t="shared" si="0"/>
        <v>95</v>
      </c>
      <c r="H15" s="92"/>
    </row>
    <row r="16" spans="1:9" s="35" customFormat="1" ht="44.25" customHeight="1">
      <c r="A16" s="33">
        <v>6</v>
      </c>
      <c r="B16" s="34" t="s">
        <v>214</v>
      </c>
      <c r="C16" s="34">
        <v>100</v>
      </c>
      <c r="D16" s="34">
        <v>100</v>
      </c>
      <c r="E16" s="34">
        <v>100</v>
      </c>
      <c r="F16" s="34">
        <v>100</v>
      </c>
      <c r="G16" s="95">
        <f t="shared" si="0"/>
        <v>100</v>
      </c>
      <c r="H16" s="92"/>
    </row>
    <row r="17" spans="1:8" s="38" customFormat="1">
      <c r="A17" s="305" t="s">
        <v>208</v>
      </c>
      <c r="B17" s="307"/>
      <c r="C17" s="36"/>
      <c r="D17" s="36"/>
      <c r="E17" s="36"/>
      <c r="F17" s="36"/>
      <c r="G17" s="96">
        <f>AVERAGE(G11:G16)</f>
        <v>92.083333333333329</v>
      </c>
      <c r="H17" s="93"/>
    </row>
    <row r="18" spans="1:8">
      <c r="A18" s="308" t="s">
        <v>93</v>
      </c>
      <c r="B18" s="308"/>
    </row>
    <row r="19" spans="1:8">
      <c r="B19" s="299" t="s">
        <v>220</v>
      </c>
      <c r="C19" s="309"/>
      <c r="D19" s="309"/>
      <c r="E19" s="309"/>
      <c r="F19" s="87"/>
    </row>
    <row r="20" spans="1:8" s="38" customFormat="1" hidden="1">
      <c r="A20" s="89" t="s">
        <v>97</v>
      </c>
      <c r="B20" s="26" t="s">
        <v>98</v>
      </c>
      <c r="G20" s="89"/>
    </row>
    <row r="21" spans="1:8" hidden="1">
      <c r="B21" s="299" t="s">
        <v>99</v>
      </c>
      <c r="C21" s="299"/>
      <c r="D21" s="299"/>
      <c r="E21" s="299"/>
      <c r="F21" s="299"/>
      <c r="G21" s="299"/>
    </row>
    <row r="22" spans="1:8" hidden="1">
      <c r="B22" s="299" t="s">
        <v>100</v>
      </c>
      <c r="C22" s="299"/>
      <c r="D22" s="299"/>
      <c r="E22" s="299"/>
      <c r="F22" s="299"/>
      <c r="G22" s="299"/>
    </row>
    <row r="23" spans="1:8" s="38" customFormat="1" hidden="1">
      <c r="A23" s="89" t="s">
        <v>101</v>
      </c>
      <c r="B23" s="26" t="s">
        <v>102</v>
      </c>
      <c r="G23" s="89"/>
    </row>
    <row r="24" spans="1:8" hidden="1">
      <c r="B24" s="299" t="s">
        <v>103</v>
      </c>
      <c r="C24" s="299"/>
      <c r="D24" s="299"/>
      <c r="E24" s="299"/>
      <c r="F24" s="299"/>
      <c r="G24" s="299"/>
    </row>
    <row r="25" spans="1:8" s="38" customFormat="1" hidden="1">
      <c r="A25" s="89" t="s">
        <v>104</v>
      </c>
      <c r="B25" s="26" t="s">
        <v>105</v>
      </c>
      <c r="G25" s="89"/>
    </row>
    <row r="26" spans="1:8" hidden="1">
      <c r="B26" s="299" t="s">
        <v>106</v>
      </c>
      <c r="C26" s="299"/>
      <c r="D26" s="299"/>
      <c r="E26" s="299"/>
      <c r="F26" s="86"/>
    </row>
    <row r="27" spans="1:8" s="38" customFormat="1" hidden="1">
      <c r="A27" s="89" t="s">
        <v>107</v>
      </c>
      <c r="B27" s="26" t="s">
        <v>108</v>
      </c>
      <c r="G27" s="89"/>
    </row>
    <row r="28" spans="1:8" hidden="1">
      <c r="B28" s="299" t="s">
        <v>109</v>
      </c>
      <c r="C28" s="299"/>
      <c r="D28" s="299"/>
      <c r="E28" s="299"/>
      <c r="F28" s="86"/>
    </row>
    <row r="29" spans="1:8" s="38" customFormat="1" hidden="1">
      <c r="A29" s="89" t="s">
        <v>110</v>
      </c>
      <c r="B29" s="26" t="s">
        <v>111</v>
      </c>
      <c r="G29" s="89"/>
    </row>
    <row r="30" spans="1:8" hidden="1">
      <c r="B30" s="299" t="s">
        <v>112</v>
      </c>
      <c r="C30" s="299"/>
      <c r="D30" s="299"/>
      <c r="E30" s="299"/>
      <c r="F30" s="86"/>
    </row>
    <row r="31" spans="1:8" hidden="1">
      <c r="B31" s="39" t="s">
        <v>113</v>
      </c>
    </row>
    <row r="32" spans="1:8">
      <c r="B32" s="39" t="s">
        <v>219</v>
      </c>
      <c r="D32" s="38" t="s">
        <v>218</v>
      </c>
    </row>
    <row r="33" spans="1:8">
      <c r="A33" s="113"/>
      <c r="B33" s="39"/>
      <c r="D33" s="38"/>
      <c r="G33" s="113"/>
    </row>
    <row r="34" spans="1:8">
      <c r="A34" s="91"/>
      <c r="B34" s="39"/>
      <c r="D34" s="38"/>
      <c r="G34" s="91"/>
    </row>
    <row r="35" spans="1:8">
      <c r="B35" s="27" t="s">
        <v>199</v>
      </c>
      <c r="D35" s="298" t="s">
        <v>196</v>
      </c>
      <c r="E35" s="298"/>
      <c r="F35" s="298"/>
      <c r="G35" s="298"/>
      <c r="H35" s="298"/>
    </row>
    <row r="36" spans="1:8" s="38" customFormat="1">
      <c r="A36" s="90"/>
      <c r="B36" s="90" t="s">
        <v>197</v>
      </c>
      <c r="D36" s="312" t="s">
        <v>198</v>
      </c>
      <c r="E36" s="312"/>
      <c r="F36" s="312"/>
      <c r="G36" s="312"/>
      <c r="H36" s="312"/>
    </row>
    <row r="41" spans="1:8" s="38" customFormat="1">
      <c r="A41" s="89"/>
      <c r="B41" s="89" t="s">
        <v>30</v>
      </c>
      <c r="D41" s="312" t="s">
        <v>31</v>
      </c>
      <c r="E41" s="312"/>
      <c r="F41" s="312"/>
      <c r="G41" s="312"/>
      <c r="H41" s="312"/>
    </row>
  </sheetData>
  <mergeCells count="23">
    <mergeCell ref="A1:C1"/>
    <mergeCell ref="A2:C2"/>
    <mergeCell ref="A3:C3"/>
    <mergeCell ref="A5:H5"/>
    <mergeCell ref="D1:H1"/>
    <mergeCell ref="D2:H2"/>
    <mergeCell ref="A9:A10"/>
    <mergeCell ref="B9:B10"/>
    <mergeCell ref="G9:G10"/>
    <mergeCell ref="A17:B17"/>
    <mergeCell ref="A18:B18"/>
    <mergeCell ref="D41:H41"/>
    <mergeCell ref="C9:F9"/>
    <mergeCell ref="B19:E19"/>
    <mergeCell ref="B21:G21"/>
    <mergeCell ref="B22:G22"/>
    <mergeCell ref="B24:G24"/>
    <mergeCell ref="B26:E26"/>
    <mergeCell ref="B28:E28"/>
    <mergeCell ref="B30:E30"/>
    <mergeCell ref="H9:H10"/>
    <mergeCell ref="D35:H35"/>
    <mergeCell ref="D36:H36"/>
  </mergeCells>
  <pageMargins left="0.4" right="0" top="0" bottom="0" header="0" footer="0"/>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Sơ đồ con rùa - S4</vt:lpstr>
      <vt:lpstr>Rui ro và cơ hoi</vt:lpstr>
      <vt:lpstr>KPI - S4</vt:lpstr>
      <vt:lpstr>Tiêu chí đánh giá nhà cung cấp</vt:lpstr>
      <vt:lpstr>NĂNG LỰC BỘ PHẬN CUNG TIÊU</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Thuy</cp:lastModifiedBy>
  <cp:lastPrinted>2018-10-16T08:29:59Z</cp:lastPrinted>
  <dcterms:created xsi:type="dcterms:W3CDTF">2015-09-02T03:46:00Z</dcterms:created>
  <dcterms:modified xsi:type="dcterms:W3CDTF">2018-12-20T00:51:17Z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